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ijn Documenten\Maaien oevers\Bestek 2025\Bijlagen\"/>
    </mc:Choice>
  </mc:AlternateContent>
  <xr:revisionPtr revIDLastSave="0" documentId="14_{B87387EC-4378-46C2-9590-DAD39DBC3D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Bijzondere gevaren 2.28-1" sheetId="6" r:id="rId1"/>
    <sheet name="2. Asbest+grond(w)(b) 2.28-2b" sheetId="7" r:id="rId2"/>
    <sheet name="3. Samenloopgevaren 2.28-2b" sheetId="8" r:id="rId3"/>
  </sheets>
  <definedNames>
    <definedName name="_xlnm._FilterDatabase" localSheetId="0" hidden="1">'1. Bijzondere gevaren 2.28-1'!$A$11:$V$11</definedName>
    <definedName name="_xlnm._FilterDatabase" localSheetId="1" hidden="1">'2. Asbest+grond(w)(b) 2.28-2b'!$A$11:$V$11</definedName>
    <definedName name="_xlnm._FilterDatabase" localSheetId="2" hidden="1">'3. Samenloopgevaren 2.28-2b'!$A$11:$V$128</definedName>
    <definedName name="_xlnm.Print_Area" localSheetId="0">'1. Bijzondere gevaren 2.28-1'!$A$1:$V$27</definedName>
    <definedName name="_xlnm.Print_Area" localSheetId="1">'2. Asbest+grond(w)(b) 2.28-2b'!$A$1:$V$20</definedName>
    <definedName name="_xlnm.Print_Area" localSheetId="2">'3. Samenloopgevaren 2.28-2b'!$A$1:$V$128</definedName>
    <definedName name="_xlnm.Print_Titles" localSheetId="0">'1. Bijzondere gevaren 2.28-1'!$1:$11</definedName>
    <definedName name="_xlnm.Print_Titles" localSheetId="1">'2. Asbest+grond(w)(b) 2.28-2b'!$1:$11</definedName>
    <definedName name="_xlnm.Print_Titles" localSheetId="2">'3. Samenloopgevaren 2.28-2b'!$1:$11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4" i="8" l="1"/>
  <c r="M54" i="8" s="1"/>
  <c r="L88" i="8" l="1"/>
  <c r="M88" i="8" s="1"/>
  <c r="M87" i="8"/>
  <c r="L55" i="8"/>
  <c r="M55" i="8" s="1"/>
  <c r="L51" i="8"/>
  <c r="M51" i="8" s="1"/>
  <c r="L48" i="8"/>
  <c r="M48" i="8" s="1"/>
  <c r="L47" i="8"/>
  <c r="M47" i="8" s="1"/>
  <c r="T55" i="8" l="1"/>
  <c r="U55" i="8" s="1"/>
  <c r="T54" i="8"/>
  <c r="U54" i="8" s="1"/>
  <c r="T53" i="8"/>
  <c r="U53" i="8" s="1"/>
  <c r="L53" i="8"/>
  <c r="M53" i="8" s="1"/>
  <c r="T51" i="8"/>
  <c r="U51" i="8" s="1"/>
  <c r="T48" i="8"/>
  <c r="U48" i="8" s="1"/>
  <c r="T47" i="8"/>
  <c r="U47" i="8" s="1"/>
  <c r="B67" i="8"/>
  <c r="L19" i="6"/>
  <c r="T123" i="8" l="1"/>
  <c r="U123" i="8" s="1"/>
  <c r="L123" i="8"/>
  <c r="M123" i="8" s="1"/>
  <c r="T122" i="8"/>
  <c r="U122" i="8" s="1"/>
  <c r="L122" i="8"/>
  <c r="M122" i="8" s="1"/>
  <c r="B121" i="8"/>
  <c r="B113" i="8"/>
  <c r="B109" i="8"/>
  <c r="B102" i="8"/>
  <c r="T99" i="8"/>
  <c r="U99" i="8" s="1"/>
  <c r="L99" i="8"/>
  <c r="M99" i="8" s="1"/>
  <c r="B90" i="8"/>
  <c r="T88" i="8"/>
  <c r="U88" i="8" s="1"/>
  <c r="T87" i="8"/>
  <c r="U87" i="8" s="1"/>
  <c r="T85" i="8"/>
  <c r="U85" i="8" s="1"/>
  <c r="L85" i="8"/>
  <c r="M85" i="8" s="1"/>
  <c r="T83" i="8"/>
  <c r="U83" i="8" s="1"/>
  <c r="L83" i="8"/>
  <c r="M83" i="8" s="1"/>
  <c r="T81" i="8"/>
  <c r="U81" i="8" s="1"/>
  <c r="L81" i="8"/>
  <c r="M81" i="8" s="1"/>
  <c r="T79" i="8"/>
  <c r="U79" i="8" s="1"/>
  <c r="L79" i="8"/>
  <c r="M79" i="8" s="1"/>
  <c r="B58" i="8"/>
  <c r="T56" i="8"/>
  <c r="U56" i="8" s="1"/>
  <c r="L56" i="8"/>
  <c r="M56" i="8" s="1"/>
  <c r="B52" i="8"/>
  <c r="B46" i="8"/>
  <c r="T44" i="8"/>
  <c r="U44" i="8" s="1"/>
  <c r="L44" i="8"/>
  <c r="M44" i="8" s="1"/>
  <c r="B43" i="8"/>
  <c r="B40" i="8"/>
  <c r="B29" i="8"/>
  <c r="T27" i="8"/>
  <c r="U27" i="8" s="1"/>
  <c r="L27" i="8"/>
  <c r="M27" i="8" s="1"/>
  <c r="T26" i="8"/>
  <c r="U26" i="8" s="1"/>
  <c r="L26" i="8"/>
  <c r="M26" i="8" s="1"/>
  <c r="T25" i="8"/>
  <c r="U25" i="8" s="1"/>
  <c r="L25" i="8"/>
  <c r="M25" i="8" s="1"/>
  <c r="T24" i="8"/>
  <c r="U24" i="8" s="1"/>
  <c r="L24" i="8"/>
  <c r="M24" i="8" s="1"/>
  <c r="T21" i="8"/>
  <c r="U21" i="8" s="1"/>
  <c r="L21" i="8"/>
  <c r="M21" i="8" s="1"/>
  <c r="T19" i="8"/>
  <c r="U19" i="8" s="1"/>
  <c r="L19" i="8"/>
  <c r="M19" i="8" s="1"/>
  <c r="T17" i="8"/>
  <c r="U17" i="8" s="1"/>
  <c r="L17" i="8"/>
  <c r="M17" i="8" s="1"/>
  <c r="T16" i="8"/>
  <c r="U16" i="8" s="1"/>
  <c r="L16" i="8"/>
  <c r="M16" i="8" s="1"/>
  <c r="T14" i="8"/>
  <c r="U14" i="8" s="1"/>
  <c r="L14" i="8"/>
  <c r="M14" i="8" s="1"/>
  <c r="T13" i="8"/>
  <c r="U13" i="8" s="1"/>
  <c r="L13" i="8"/>
  <c r="M13" i="8" s="1"/>
  <c r="B12" i="8"/>
  <c r="T19" i="7"/>
  <c r="U19" i="7" s="1"/>
  <c r="L19" i="7"/>
  <c r="M19" i="7" s="1"/>
  <c r="T18" i="7"/>
  <c r="U18" i="7" s="1"/>
  <c r="L18" i="7"/>
  <c r="M18" i="7" s="1"/>
  <c r="T17" i="7"/>
  <c r="U17" i="7" s="1"/>
  <c r="L17" i="7"/>
  <c r="M17" i="7" s="1"/>
  <c r="T16" i="7"/>
  <c r="U16" i="7" s="1"/>
  <c r="L16" i="7"/>
  <c r="M16" i="7" s="1"/>
  <c r="T15" i="7"/>
  <c r="U15" i="7" s="1"/>
  <c r="L15" i="7"/>
  <c r="M15" i="7" s="1"/>
  <c r="T14" i="7"/>
  <c r="U14" i="7" s="1"/>
  <c r="L14" i="7"/>
  <c r="M14" i="7" s="1"/>
  <c r="T13" i="7"/>
  <c r="U13" i="7" s="1"/>
  <c r="L13" i="7"/>
  <c r="M13" i="7" s="1"/>
  <c r="T12" i="7"/>
  <c r="U12" i="7" s="1"/>
  <c r="L12" i="7"/>
  <c r="M12" i="7" s="1"/>
  <c r="U26" i="6"/>
  <c r="M26" i="6"/>
  <c r="U25" i="6"/>
  <c r="M25" i="6"/>
  <c r="U24" i="6"/>
  <c r="M24" i="6"/>
  <c r="U23" i="6"/>
  <c r="M23" i="6"/>
  <c r="U22" i="6"/>
  <c r="M22" i="6"/>
  <c r="U21" i="6"/>
  <c r="M21" i="6"/>
  <c r="U20" i="6"/>
  <c r="M20" i="6"/>
  <c r="T19" i="6"/>
  <c r="U19" i="6" s="1"/>
  <c r="M19" i="6"/>
  <c r="U18" i="6"/>
  <c r="U17" i="6"/>
  <c r="M17" i="6"/>
  <c r="U16" i="6"/>
  <c r="U15" i="6"/>
  <c r="M15" i="6"/>
  <c r="U14" i="6"/>
  <c r="T13" i="6"/>
  <c r="U13" i="6" s="1"/>
  <c r="L13" i="6"/>
  <c r="M13" i="6" s="1"/>
  <c r="U12" i="6"/>
  <c r="M12" i="6"/>
</calcChain>
</file>

<file path=xl/sharedStrings.xml><?xml version="1.0" encoding="utf-8"?>
<sst xmlns="http://schemas.openxmlformats.org/spreadsheetml/2006/main" count="582" uniqueCount="250">
  <si>
    <t>Risico</t>
  </si>
  <si>
    <t>Gelijktijdig</t>
  </si>
  <si>
    <t>Achtereenvolgend</t>
  </si>
  <si>
    <t>Doorgaande exploitatie</t>
  </si>
  <si>
    <t>Gevolg van type werkzaamheden</t>
  </si>
  <si>
    <t>W</t>
  </si>
  <si>
    <t>B</t>
  </si>
  <si>
    <t>E</t>
  </si>
  <si>
    <t>Maatregelen</t>
  </si>
  <si>
    <t>Ontwerpkeuzen</t>
  </si>
  <si>
    <t>Bronmaatregelen</t>
  </si>
  <si>
    <t>Specificatie</t>
  </si>
  <si>
    <t>Inventarisatie</t>
  </si>
  <si>
    <t>Evaluatie vooraf</t>
  </si>
  <si>
    <t>Evaluatie effect</t>
  </si>
  <si>
    <t>Restmaatregelen (PBM)</t>
  </si>
  <si>
    <t>Uitvoerenden</t>
  </si>
  <si>
    <t>Bijlage 2: Projectspecifieke Risico-Inventarisatie &amp; -Evaluatie</t>
  </si>
  <si>
    <t>Besteksnummer:</t>
  </si>
  <si>
    <t>Projectbeschrijving:</t>
  </si>
  <si>
    <t>Risicoscore</t>
  </si>
  <si>
    <t>Risicoklasse</t>
  </si>
  <si>
    <t>Bedelving</t>
  </si>
  <si>
    <t>Vastraken</t>
  </si>
  <si>
    <t>Vallen</t>
  </si>
  <si>
    <t>Ioniserende stralingen</t>
  </si>
  <si>
    <t>Verdrinkingsgevaar</t>
  </si>
  <si>
    <t>Graven van putten</t>
  </si>
  <si>
    <t>Ondergrondse werk</t>
  </si>
  <si>
    <t>Werken in tunnels</t>
  </si>
  <si>
    <t>Werken nabij hoogspanning</t>
  </si>
  <si>
    <t>Werken onder overdruk</t>
  </si>
  <si>
    <t>Duikwerkzaamheden</t>
  </si>
  <si>
    <t>Werken met springstoffen</t>
  </si>
  <si>
    <t>Montage en/of demontage van geprefabriceerde elementen</t>
  </si>
  <si>
    <t>Aanwezig ja/nee?</t>
  </si>
  <si>
    <t>specificeer PBM's</t>
  </si>
  <si>
    <t>Tijdens activiteit of activiteiten</t>
  </si>
  <si>
    <t>Bijzonder gevaar</t>
  </si>
  <si>
    <t>Specifiek gevaar</t>
  </si>
  <si>
    <t>Asbest in gebouwen</t>
  </si>
  <si>
    <t>Asbest in installaties</t>
  </si>
  <si>
    <t>Losse asbesthoudende producten</t>
  </si>
  <si>
    <t>Zwerfasbest (buitenruimte)</t>
  </si>
  <si>
    <t>Verontreinigde grond</t>
  </si>
  <si>
    <t>Verontreinigd water</t>
  </si>
  <si>
    <t>Verontreinigd grondwater</t>
  </si>
  <si>
    <t>Verontreinigde waterbodems</t>
  </si>
  <si>
    <t>Aanrijdingen</t>
  </si>
  <si>
    <t>Hijswerkzaamheden</t>
  </si>
  <si>
    <t>Hefwerkzaamheden</t>
  </si>
  <si>
    <t>Onbevoegde toegang</t>
  </si>
  <si>
    <t>Diefstal</t>
  </si>
  <si>
    <t>Fysieke belasting</t>
  </si>
  <si>
    <t>Avond- en nachtwerk</t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</si>
  <si>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2.</t>
    </r>
  </si>
  <si>
    <r>
      <rPr>
        <b/>
        <sz val="8"/>
        <color theme="1"/>
        <rFont val="Wingdings 3"/>
        <family val="1"/>
        <charset val="2"/>
      </rPr>
      <t>"</t>
    </r>
    <r>
      <rPr>
        <b/>
        <sz val="8"/>
        <color theme="1"/>
        <rFont val="Trebuchet MS"/>
        <family val="2"/>
      </rPr>
      <t xml:space="preserve"> GA DOOR NAAR TABBLAD 3.</t>
    </r>
  </si>
  <si>
    <t>Middelen, gereedschappen, machines en installaties</t>
  </si>
  <si>
    <t>Foute bedieningsmiddelen</t>
  </si>
  <si>
    <t>Snijden</t>
  </si>
  <si>
    <t>Stoten</t>
  </si>
  <si>
    <t>Knellen</t>
  </si>
  <si>
    <t>Pletten</t>
  </si>
  <si>
    <t>Hete oppervlakken/onderdelen</t>
  </si>
  <si>
    <t>Wegslaan/kantelen</t>
  </si>
  <si>
    <t>Loskomen</t>
  </si>
  <si>
    <t>Wegvliegende delen</t>
  </si>
  <si>
    <t>Vallende voorwerpen</t>
  </si>
  <si>
    <t>Onbekwame personen</t>
  </si>
  <si>
    <t>Breuk</t>
  </si>
  <si>
    <t>Slijtage</t>
  </si>
  <si>
    <t>Roestvorming</t>
  </si>
  <si>
    <t>Elektriciteit</t>
  </si>
  <si>
    <t>Hoogspanning</t>
  </si>
  <si>
    <t>Middenspanning</t>
  </si>
  <si>
    <t>Laagspanning</t>
  </si>
  <si>
    <t>Storingen/uitschakelingen</t>
  </si>
  <si>
    <t>&lt;deze lijst moet specifiek worden aangevuld / op maat worden gemaakt per project! Dit is géén standaard invuloefening!&gt;</t>
  </si>
  <si>
    <t>Statische elektriciteit</t>
  </si>
  <si>
    <t>Kortsluiting</t>
  </si>
  <si>
    <t>Overstroom/-spanning</t>
  </si>
  <si>
    <t>Slechte verbindingen/aardingen</t>
  </si>
  <si>
    <t>Vocht</t>
  </si>
  <si>
    <t>Werken onder spanning</t>
  </si>
  <si>
    <t>Aanraking spanningsvoerende delen</t>
  </si>
  <si>
    <t>&lt;denk hierbij ook na over risico's die tijdens beheer, onderhoud en sloop aanwezig zijn én hoe deze met de juiste ontwerpkeuzen nu reeds kunnen worden vermeden!&gt;</t>
  </si>
  <si>
    <t>Werken op hoogte (betreft elk verschil vanaf 2,5 meter)</t>
  </si>
  <si>
    <t>Vallende personen</t>
  </si>
  <si>
    <t>Vallende delen</t>
  </si>
  <si>
    <t>Struikelen</t>
  </si>
  <si>
    <t>Uitglijden</t>
  </si>
  <si>
    <t>Oneffenheden</t>
  </si>
  <si>
    <t>Werken langs of op het water</t>
  </si>
  <si>
    <t>Vallen in het water</t>
  </si>
  <si>
    <t>Onderkoeling</t>
  </si>
  <si>
    <t>Verdrinking</t>
  </si>
  <si>
    <t>Geraakt worden door passanten/boten</t>
  </si>
  <si>
    <t>Graafwerk, putten, sleuven en uitgravingen</t>
  </si>
  <si>
    <t>Instorting/bedelving</t>
  </si>
  <si>
    <t>Letsel, overlijden</t>
  </si>
  <si>
    <t>Raken stroomkabel</t>
  </si>
  <si>
    <t>Raken gasleiding</t>
  </si>
  <si>
    <t>Raken waterleiding</t>
  </si>
  <si>
    <t>Raken rioolleiding</t>
  </si>
  <si>
    <t>Raken telefonie</t>
  </si>
  <si>
    <t>Raken internet</t>
  </si>
  <si>
    <t>Raken andere kabels, te weten…</t>
  </si>
  <si>
    <t>Gevaarlijke chemische stoffen</t>
  </si>
  <si>
    <t>Gevaarlijke biologische stoffen</t>
  </si>
  <si>
    <t>Fysische factoren</t>
  </si>
  <si>
    <t>Schadelijk geluid (&gt; 80 dB(A))</t>
  </si>
  <si>
    <t>Hinderlijk geluid</t>
  </si>
  <si>
    <t>Gehoorbeschadiging, lawaaidoofheid</t>
  </si>
  <si>
    <t>Trillingen</t>
  </si>
  <si>
    <t>Schokken</t>
  </si>
  <si>
    <t>Gebrekkige verlichting</t>
  </si>
  <si>
    <t>Te veel verlichting</t>
  </si>
  <si>
    <t>Warmte</t>
  </si>
  <si>
    <t>Koude</t>
  </si>
  <si>
    <t>Regen, sneeuw, ijzel</t>
  </si>
  <si>
    <t>Mist (beperkte zichtbaarheid)</t>
  </si>
  <si>
    <t>Stralingen (infrarood, ultraviolet, laser)</t>
  </si>
  <si>
    <t>Handmatig tillen, dragen en verplaatsen</t>
  </si>
  <si>
    <t>Zware lasten</t>
  </si>
  <si>
    <t>Klimmen, klauteren en (door)kruipen</t>
  </si>
  <si>
    <t>Repeterende bewegingen</t>
  </si>
  <si>
    <t>Statische belasting</t>
  </si>
  <si>
    <t>Dynamische belasting</t>
  </si>
  <si>
    <t>Werken langs, aan of op de weg</t>
  </si>
  <si>
    <t>Ongunstige werkhouding (gebogen, gedraaid, etc.)</t>
  </si>
  <si>
    <t>Onderlinge aanvaringen passanten, door het werk</t>
  </si>
  <si>
    <t>Aanrijdingen door werkverkeer</t>
  </si>
  <si>
    <t>Welzijn</t>
  </si>
  <si>
    <t>Weekend-/zondagswerk</t>
  </si>
  <si>
    <t>Consignatie</t>
  </si>
  <si>
    <t>Vekeersagressie en -geweld</t>
  </si>
  <si>
    <t>Agressie en geweld (overige oorzaken)</t>
  </si>
  <si>
    <t>Werkdruk/werkstress (projectmatig)</t>
  </si>
  <si>
    <t>Complexiteit en onoverzichtelijkheid werk</t>
  </si>
  <si>
    <t>Gedrag</t>
  </si>
  <si>
    <t>Onvoldoende kennis</t>
  </si>
  <si>
    <t>Onvoldoende kunde</t>
  </si>
  <si>
    <t>Demotivatie/onwil/bewuste overtreding</t>
  </si>
  <si>
    <t>Hijs- en hefwerkzaamheden</t>
  </si>
  <si>
    <t>Sociale gevaren</t>
  </si>
  <si>
    <t>Beperkte bereikbaarheid bewoners</t>
  </si>
  <si>
    <t>Beperkte bereikbaarheid hulpdiensten</t>
  </si>
  <si>
    <t>Aan- en afvoerroutes personen en goederen</t>
  </si>
  <si>
    <t>Beperkte bereikbaarheid bedrijven</t>
  </si>
  <si>
    <t>Andere overheden</t>
  </si>
  <si>
    <t>&lt;vul in&gt;</t>
  </si>
  <si>
    <t>Werken in besloten ruimten</t>
  </si>
  <si>
    <t>Bedwelming</t>
  </si>
  <si>
    <t>Verstikking</t>
  </si>
  <si>
    <t>Vergiftiging</t>
  </si>
  <si>
    <t>Elektrocutie</t>
  </si>
  <si>
    <t>Temperatuur (warmte/koude)</t>
  </si>
  <si>
    <t>Verdrinking/waterstand</t>
  </si>
  <si>
    <t>Moeilijke evacuatie</t>
  </si>
  <si>
    <t>Moeilijke in- en uitgang</t>
  </si>
  <si>
    <t>Draaiende en bewegende (onder)delen</t>
  </si>
  <si>
    <t>Brand/explosie</t>
  </si>
  <si>
    <t>Vloeren, looproutes, steigers, plateaus en bordessen</t>
  </si>
  <si>
    <t>TABEL 1. Artikel 2.28 lid 1: Specificatie van bijzondere gevaren volgens bijlage II van de Europese Richtlijn 92/57/EEG</t>
  </si>
  <si>
    <t>TABEL 2. Artikel 2.28 lid 2 sub b: Eventuele aanwezigheid van asbest, asbesthoudende producten (art. 4.37 Arbobesluit), verontreinigde grond(water)(bodems)</t>
  </si>
  <si>
    <t>TABEL 3. Artikel 2.28 lid 2 sub b: Specifieke gevaren met inbegrip van gevaren als gevolg van gelijktijdig, achtereenvolgend en doorgaand exploitatiewerk</t>
  </si>
  <si>
    <t>Overlijden, letsel, omgevingsschade</t>
  </si>
  <si>
    <t>Verminderd zicht en daardoor letsel, schade</t>
  </si>
  <si>
    <r>
      <t xml:space="preserve">Overige </t>
    </r>
    <r>
      <rPr>
        <b/>
        <u/>
        <sz val="8"/>
        <color rgb="FFFFFF00"/>
        <rFont val="Trebuchet MS"/>
        <family val="2"/>
      </rPr>
      <t>specifieke</t>
    </r>
    <r>
      <rPr>
        <b/>
        <sz val="8"/>
        <color theme="0"/>
        <rFont val="Trebuchet MS"/>
        <family val="2"/>
      </rPr>
      <t xml:space="preserve"> gevaren / ontwerkpeuzen</t>
    </r>
  </si>
  <si>
    <t xml:space="preserve">ja  </t>
  </si>
  <si>
    <t>ja</t>
  </si>
  <si>
    <t>nee</t>
  </si>
  <si>
    <t>overlijden, ernstig letsel, letsel</t>
  </si>
  <si>
    <t>beklemming en (ernstig) letsel</t>
  </si>
  <si>
    <t xml:space="preserve">ja </t>
  </si>
  <si>
    <t>Tijdens werkzaamheden met zwaar materiaal en materieel (op hellingen)</t>
  </si>
  <si>
    <t>De opdrachtgever dient te zorgen dat het materieel voldoet aan de gestelde eisen</t>
  </si>
  <si>
    <t>Bij aantreffen van (vermoedelijk)verdachte materialen wordt de opdrachtgever direct in kennis gesteld, de werkzaamheden worden in nabijheid direct stilgelegd</t>
  </si>
  <si>
    <t xml:space="preserve">nee  </t>
  </si>
  <si>
    <t>Werken op terrein met selchte bodemgesteldheid</t>
  </si>
  <si>
    <t>Werken bij schadelijke beplanting</t>
  </si>
  <si>
    <t>Letsel, irritatie</t>
  </si>
  <si>
    <t xml:space="preserve">Ja   </t>
  </si>
  <si>
    <t>Letsel</t>
  </si>
  <si>
    <t>Kantelen, letsel</t>
  </si>
  <si>
    <t>Tijdens alle werkzaamheden</t>
  </si>
  <si>
    <t xml:space="preserve">Tijdens alle werkzaamheden </t>
  </si>
  <si>
    <t>Inzet van gediplomeerd personeel, toezicht op veiligheid conform VCA regelgeving</t>
  </si>
  <si>
    <t>Letsel,</t>
  </si>
  <si>
    <t xml:space="preserve">Letsel door beknelling </t>
  </si>
  <si>
    <t>Shock, letsel, overlijden</t>
  </si>
  <si>
    <t>Medewerkers uitrusten met adequete PBM's, conform VCA regelgeving. Opdrachtnemer draagt zorg voor toezicht op gebruik van PBM's</t>
  </si>
  <si>
    <t>Tijdens alle werkzaamheden, bij slechte weersomstandigheden</t>
  </si>
  <si>
    <t>Werken coform eisen uit bestek, niet werken bij slecht zicht.</t>
  </si>
  <si>
    <t>Verbranding, brandwonden, zonnesteek</t>
  </si>
  <si>
    <t>Tijdens alle werkzaamheden, vooral voor mensen die handmatig werken (vuil en bosmaaier)</t>
  </si>
  <si>
    <t>Het maaien van Reuzenberenklauw niet handmatig uitvoeren</t>
  </si>
  <si>
    <t>Tijdens afvoer maaisel</t>
  </si>
  <si>
    <t>overlijden, (ernstig) letsel</t>
  </si>
  <si>
    <t>1, 2, 3, 4, 5, 6</t>
  </si>
  <si>
    <t>Tijdens werkzaamheden op en langs de vaarweg</t>
  </si>
  <si>
    <t>Tijdens werkzaamheden op en langs de vaarweg met zwaar materieel</t>
  </si>
  <si>
    <t>Bij het werken op werkschip, hellingen en natte ondergrond wordt specifiek en aangepast materieel ingezet (laagzwaartepunt tractoren, maaiarmen)</t>
  </si>
  <si>
    <t>Zorgen voor een stabiel werkschip met een maaivoorziening die het ponton niet in onbalans brengt tijdens de werkzaamheden. Geen zwaar materieel gebruiken op schuine taluds, hier een maaiarm gebruiken.</t>
  </si>
  <si>
    <t>Zorgen voor een stabiel werkschip</t>
  </si>
  <si>
    <t>Instructies aan personeel.</t>
  </si>
  <si>
    <t>Geschikt schoeisel, reddingsvest</t>
  </si>
  <si>
    <t>Geschikt schoeisel en werkkleding</t>
  </si>
  <si>
    <t>Besmetting, asbestgerelateerde ziekten</t>
  </si>
  <si>
    <t>2, 3, 6</t>
  </si>
  <si>
    <t>tijdens werkzaamheden kunnen asbesthoudende stoffen of materialen(dumpingen) worden aangetroffen</t>
  </si>
  <si>
    <t>tijdens werken met (hand) gereedschap en maaimachines</t>
  </si>
  <si>
    <t>1, 4</t>
  </si>
  <si>
    <t>Tijdens werkzaamheden op boot/ponton</t>
  </si>
  <si>
    <t>Bij het in- en uitstappen van boot, ponton of maaimachine. Tijdens handmatig maaien.</t>
  </si>
  <si>
    <t>Geschikt schoeisel</t>
  </si>
  <si>
    <t>Bij het in- en uitstappen van boot, ponton of maaimachine. Tijdens handmatig maaien bij passantensteigers of talud.</t>
  </si>
  <si>
    <t>2, 4</t>
  </si>
  <si>
    <t xml:space="preserve"> Medewerkers zijn uitgerust met veiligheidsschoenen EISEN PM</t>
  </si>
  <si>
    <t xml:space="preserve"> Tijdens handmatig maaien bij passantensteigers of talud.</t>
  </si>
  <si>
    <t>Bij alle werkzaamheden.</t>
  </si>
  <si>
    <t>Reddingsvest, geschikt schoeisel</t>
  </si>
  <si>
    <t>Werkzaamheden niet alleen uitvoeren. Personeel dient een zwemdiploma te hebben.</t>
  </si>
  <si>
    <t>Werkzaamheden niet alleen uitvoeren. Personeel dient een zwemdiploma te hebben. Geen werkzaamheden bij lage temperatuur</t>
  </si>
  <si>
    <t>Reddingsvest, geschikt schoeisel, droge reservekleding</t>
  </si>
  <si>
    <t>De opdrachtgever dient te zorgen dat het materieel (boot/ponton) voldoet aan de gestelde eisen</t>
  </si>
  <si>
    <t>1, 4, 6</t>
  </si>
  <si>
    <t>Tijdens werkzaamheden op/vanaf het water</t>
  </si>
  <si>
    <t>De opdrachtgever dient te zorgen dat het materieel (boot/ponton) voldoet aan de gestelde eisen en goed zichtbaar is voor andere vaarweggebruikers</t>
  </si>
  <si>
    <t>Niet werken bij slecht zicht/donker</t>
  </si>
  <si>
    <t>Reddingsvest</t>
  </si>
  <si>
    <t>Tijdens werkzaamheden met handmaaiers en maaimachines</t>
  </si>
  <si>
    <t>Aanvaringen door passanten</t>
  </si>
  <si>
    <t>Alleen werken bij goed zicht. Goede attentieverlichting op schip/ponton. Bebording plaatsen langs de vaarweg.</t>
  </si>
  <si>
    <t>1, 2, 3, 4 ,5, 6</t>
  </si>
  <si>
    <t>Aanwezigheid van reuzenberenklauw langs de vaarwegen</t>
  </si>
  <si>
    <t>Beschermede kleding</t>
  </si>
  <si>
    <t>Goede instructies en opleidingen</t>
  </si>
  <si>
    <t>Rustig varen</t>
  </si>
  <si>
    <t>Rustig varen, zorgen voor een goede gewichtsverdeling</t>
  </si>
  <si>
    <t>Spudpalen gebruiken</t>
  </si>
  <si>
    <t>Aannemer moet materieel goed onderhouden conform eisen/normen. Werknemers buiten uitrusten met PBM's;</t>
  </si>
  <si>
    <t>Beschermende kleding</t>
  </si>
  <si>
    <t>rustig varen, zorgen voor goede voorzieningen voor op en afstappen en houvast</t>
  </si>
  <si>
    <t>Beschermende kleding, goed schoeisel</t>
  </si>
  <si>
    <t>Gehoorbeschermimg</t>
  </si>
  <si>
    <t>Zorgen voor voldoende drinken, niet werken bij extreme hitte</t>
  </si>
  <si>
    <t>Maaien vanaf het water</t>
  </si>
  <si>
    <t>JO onderhoudsbestek maaien oevers Flevoland</t>
  </si>
  <si>
    <t>25008-50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</si>
</sst>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8"/>
      <color theme="0"/>
      <name val="Trebuchet MS"/>
      <family val="2"/>
    </font>
    <font>
      <b/>
      <sz val="8"/>
      <color theme="0"/>
      <name val="Calibri"/>
      <family val="2"/>
      <scheme val="minor"/>
    </font>
    <font>
      <b/>
      <sz val="8"/>
      <color theme="1"/>
      <name val="Trebuchet MS"/>
      <family val="2"/>
    </font>
    <font>
      <b/>
      <sz val="8"/>
      <color theme="1"/>
      <name val="Calibri"/>
      <family val="2"/>
      <scheme val="minor"/>
    </font>
    <font>
      <i/>
      <sz val="8"/>
      <color theme="1"/>
      <name val="Trebuchet MS"/>
      <family val="2"/>
    </font>
    <font>
      <i/>
      <sz val="8"/>
      <color theme="1"/>
      <name val="Calibri"/>
      <family val="2"/>
      <scheme val="minor"/>
    </font>
    <font>
      <b/>
      <sz val="8"/>
      <color theme="1"/>
      <name val="Wingdings 3"/>
      <family val="1"/>
      <charset val="2"/>
    </font>
    <font>
      <sz val="8"/>
      <name val="Trebuchet MS"/>
      <family val="2"/>
    </font>
    <font>
      <b/>
      <u/>
      <sz val="8"/>
      <color rgb="FFFFFF00"/>
      <name val="Trebuchet MS"/>
      <family val="2"/>
    </font>
    <font>
      <b/>
      <sz val="8"/>
      <color theme="4"/>
      <name val="Trebuchet MS"/>
      <family val="2"/>
    </font>
    <font>
      <b/>
      <sz val="14"/>
      <color theme="1"/>
      <name val="Trebuchet MS"/>
      <family val="2"/>
    </font>
    <font>
      <sz val="14"/>
      <color theme="1"/>
      <name val="Calibri"/>
      <family val="2"/>
      <scheme val="minor"/>
    </font>
    <font>
      <sz val="14"/>
      <color theme="1"/>
      <name val="Trebuchet MS"/>
      <family val="2"/>
    </font>
    <font>
      <b/>
      <sz val="14"/>
      <color rgb="FFFF000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ck">
        <color theme="4"/>
      </right>
      <top style="thin">
        <color theme="4"/>
      </top>
      <bottom style="thin">
        <color theme="4"/>
      </bottom>
      <diagonal/>
    </border>
    <border>
      <left style="thick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ck">
        <color theme="4"/>
      </right>
      <top style="thin">
        <color theme="4"/>
      </top>
      <bottom/>
      <diagonal/>
    </border>
    <border>
      <left style="thick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 style="thick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7" fillId="5" borderId="1" xfId="0" applyFont="1" applyFill="1" applyBorder="1" applyAlignment="1">
      <alignment horizontal="left" vertical="center"/>
    </xf>
    <xf numFmtId="0" fontId="1" fillId="6" borderId="0" xfId="0" applyFont="1" applyFill="1" applyAlignment="1">
      <alignment vertical="center"/>
    </xf>
    <xf numFmtId="0" fontId="1" fillId="6" borderId="7" xfId="0" applyFont="1" applyFill="1" applyBorder="1" applyAlignment="1">
      <alignment vertical="center"/>
    </xf>
    <xf numFmtId="0" fontId="1" fillId="6" borderId="6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top"/>
    </xf>
    <xf numFmtId="0" fontId="1" fillId="6" borderId="7" xfId="0" applyFont="1" applyFill="1" applyBorder="1" applyAlignment="1">
      <alignment vertical="top"/>
    </xf>
    <xf numFmtId="0" fontId="1" fillId="6" borderId="6" xfId="0" applyFont="1" applyFill="1" applyBorder="1" applyAlignment="1">
      <alignment vertical="top"/>
    </xf>
    <xf numFmtId="0" fontId="1" fillId="6" borderId="11" xfId="0" applyFont="1" applyFill="1" applyBorder="1" applyAlignment="1">
      <alignment vertical="center"/>
    </xf>
    <xf numFmtId="0" fontId="10" fillId="6" borderId="0" xfId="0" applyFont="1" applyFill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vertical="center" wrapText="1"/>
    </xf>
    <xf numFmtId="0" fontId="1" fillId="6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5" fillId="6" borderId="12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/>
    </xf>
    <xf numFmtId="0" fontId="15" fillId="6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6" borderId="1" xfId="0" applyFont="1" applyFill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1" fillId="6" borderId="7" xfId="0" applyFont="1" applyFill="1" applyBorder="1" applyAlignment="1">
      <alignment vertical="center" wrapText="1"/>
    </xf>
    <xf numFmtId="0" fontId="10" fillId="6" borderId="7" xfId="0" applyFont="1" applyFill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3" fillId="2" borderId="10" xfId="0" applyNumberFormat="1" applyFont="1" applyFill="1" applyBorder="1" applyAlignment="1">
      <alignment horizontal="left" vertical="center"/>
    </xf>
    <xf numFmtId="164" fontId="1" fillId="6" borderId="11" xfId="0" applyNumberFormat="1" applyFont="1" applyFill="1" applyBorder="1" applyAlignment="1">
      <alignment vertical="center"/>
    </xf>
    <xf numFmtId="164" fontId="3" fillId="2" borderId="10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1" fillId="6" borderId="0" xfId="0" applyNumberFormat="1" applyFont="1" applyFill="1" applyAlignment="1">
      <alignment vertical="center"/>
    </xf>
    <xf numFmtId="164" fontId="1" fillId="6" borderId="1" xfId="0" applyNumberFormat="1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0" fontId="7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left" vertical="center"/>
    </xf>
    <xf numFmtId="0" fontId="7" fillId="5" borderId="13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left" vertical="center"/>
    </xf>
    <xf numFmtId="0" fontId="8" fillId="5" borderId="16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8" fillId="5" borderId="5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7" fillId="5" borderId="7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6" borderId="7" xfId="0" applyFont="1" applyFill="1" applyBorder="1" applyAlignment="1">
      <alignment vertical="center"/>
    </xf>
    <xf numFmtId="0" fontId="5" fillId="6" borderId="10" xfId="0" applyFont="1" applyFill="1" applyBorder="1" applyAlignment="1">
      <alignment vertical="center"/>
    </xf>
    <xf numFmtId="0" fontId="6" fillId="6" borderId="10" xfId="0" applyFont="1" applyFill="1" applyBorder="1" applyAlignment="1">
      <alignment vertical="center"/>
    </xf>
    <xf numFmtId="0" fontId="6" fillId="6" borderId="6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0" xfId="0" applyFont="1" applyFill="1" applyBorder="1" applyAlignment="1">
      <alignment vertical="center"/>
    </xf>
    <xf numFmtId="0" fontId="2" fillId="6" borderId="6" xfId="0" applyFont="1" applyFill="1" applyBorder="1" applyAlignment="1">
      <alignment vertical="center"/>
    </xf>
    <xf numFmtId="0" fontId="5" fillId="6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13" fillId="6" borderId="17" xfId="0" applyFont="1" applyFill="1" applyBorder="1" applyAlignment="1">
      <alignment vertical="center"/>
    </xf>
    <xf numFmtId="0" fontId="14" fillId="0" borderId="17" xfId="0" applyFont="1" applyBorder="1" applyAlignment="1">
      <alignment vertical="center"/>
    </xf>
    <xf numFmtId="0" fontId="16" fillId="6" borderId="0" xfId="0" applyFont="1" applyFill="1" applyAlignment="1">
      <alignment vertical="center"/>
    </xf>
    <xf numFmtId="164" fontId="7" fillId="5" borderId="13" xfId="0" applyNumberFormat="1" applyFont="1" applyFill="1" applyBorder="1" applyAlignment="1">
      <alignment horizontal="center" vertical="center"/>
    </xf>
    <xf numFmtId="164" fontId="8" fillId="5" borderId="15" xfId="0" applyNumberFormat="1" applyFont="1" applyFill="1" applyBorder="1" applyAlignment="1">
      <alignment horizontal="center" vertical="center"/>
    </xf>
    <xf numFmtId="164" fontId="7" fillId="5" borderId="8" xfId="0" applyNumberFormat="1" applyFont="1" applyFill="1" applyBorder="1" applyAlignment="1">
      <alignment horizontal="center" vertical="center"/>
    </xf>
    <xf numFmtId="164" fontId="8" fillId="5" borderId="9" xfId="0" applyNumberFormat="1" applyFont="1" applyFill="1" applyBorder="1" applyAlignment="1">
      <alignment horizontal="center" vertical="center"/>
    </xf>
    <xf numFmtId="164" fontId="7" fillId="5" borderId="8" xfId="0" applyNumberFormat="1" applyFont="1" applyFill="1" applyBorder="1" applyAlignment="1">
      <alignment horizontal="left" vertical="center"/>
    </xf>
    <xf numFmtId="164" fontId="8" fillId="5" borderId="9" xfId="0" applyNumberFormat="1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</cellXfs>
  <cellStyles count="1">
    <cellStyle name="Standaard" xfId="0" builtinId="0"/>
  </cellStyles>
  <dxfs count="170"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5DF827DA-9C3E-4B30-8D9C-3BB645DEF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6B049535-DB78-4133-B966-F68D47225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1220426</xdr:colOff>
      <xdr:row>2</xdr:row>
      <xdr:rowOff>17100</xdr:rowOff>
    </xdr:to>
    <xdr:pic>
      <xdr:nvPicPr>
        <xdr:cNvPr id="2" name="Picture 1" descr="I:\My documents\Mijn Afbeeldingen\Logo-Flevoland.jpg">
          <a:extLst>
            <a:ext uri="{FF2B5EF4-FFF2-40B4-BE49-F238E27FC236}">
              <a16:creationId xmlns:a16="http://schemas.microsoft.com/office/drawing/2014/main" id="{3ADC1E8C-070D-4F50-B5BD-1F448B9A4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20426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7F87D-34A2-4B48-B7DA-AE8AA1762C02}">
  <sheetPr>
    <pageSetUpPr fitToPage="1"/>
  </sheetPr>
  <dimension ref="A4:V27"/>
  <sheetViews>
    <sheetView tabSelected="1" zoomScale="85" zoomScaleNormal="85" workbookViewId="0">
      <selection activeCell="A33" sqref="A33"/>
    </sheetView>
  </sheetViews>
  <sheetFormatPr defaultColWidth="9.140625" defaultRowHeight="13.5" x14ac:dyDescent="0.25"/>
  <cols>
    <col min="1" max="1" width="44.7109375" style="2" bestFit="1" customWidth="1"/>
    <col min="2" max="2" width="14.42578125" style="2" bestFit="1" customWidth="1"/>
    <col min="3" max="3" width="23.7109375" style="2" bestFit="1" customWidth="1"/>
    <col min="4" max="4" width="26" style="2" bestFit="1" customWidth="1"/>
    <col min="5" max="5" width="10.5703125" style="2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67" t="s">
        <v>17</v>
      </c>
      <c r="B4" s="67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</row>
    <row r="5" spans="1:22" x14ac:dyDescent="0.25">
      <c r="A5" s="69" t="s">
        <v>18</v>
      </c>
      <c r="B5" s="70"/>
      <c r="C5" s="71"/>
      <c r="D5" s="72"/>
      <c r="E5" s="73" t="s">
        <v>249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x14ac:dyDescent="0.25">
      <c r="A6" s="69" t="s">
        <v>19</v>
      </c>
      <c r="B6" s="70"/>
      <c r="C6" s="75"/>
      <c r="D6" s="76"/>
      <c r="E6" s="73" t="s">
        <v>248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8" spans="1:22" x14ac:dyDescent="0.25">
      <c r="A8" s="67" t="s">
        <v>163</v>
      </c>
      <c r="B8" s="67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</row>
    <row r="9" spans="1:22" x14ac:dyDescent="0.25">
      <c r="A9" s="58" t="s">
        <v>12</v>
      </c>
      <c r="B9" s="58"/>
      <c r="C9" s="59"/>
      <c r="D9" s="59"/>
      <c r="E9" s="59"/>
      <c r="F9" s="59"/>
      <c r="G9" s="59"/>
      <c r="H9" s="60"/>
      <c r="I9" s="61" t="s">
        <v>13</v>
      </c>
      <c r="J9" s="62"/>
      <c r="K9" s="62"/>
      <c r="L9" s="62"/>
      <c r="M9" s="63"/>
      <c r="N9" s="64" t="s">
        <v>8</v>
      </c>
      <c r="O9" s="59"/>
      <c r="P9" s="60"/>
      <c r="Q9" s="61" t="s">
        <v>14</v>
      </c>
      <c r="R9" s="62"/>
      <c r="S9" s="62"/>
      <c r="T9" s="62"/>
      <c r="U9" s="62"/>
      <c r="V9" s="62"/>
    </row>
    <row r="10" spans="1:22" x14ac:dyDescent="0.25">
      <c r="A10" s="46" t="s">
        <v>38</v>
      </c>
      <c r="B10" s="46" t="s">
        <v>35</v>
      </c>
      <c r="C10" s="46" t="s">
        <v>0</v>
      </c>
      <c r="D10" s="46" t="s">
        <v>37</v>
      </c>
      <c r="E10" s="65" t="s">
        <v>4</v>
      </c>
      <c r="F10" s="66"/>
      <c r="G10" s="66"/>
      <c r="H10" s="54" t="s">
        <v>11</v>
      </c>
      <c r="I10" s="50" t="s">
        <v>5</v>
      </c>
      <c r="J10" s="52" t="s">
        <v>6</v>
      </c>
      <c r="K10" s="52" t="s">
        <v>7</v>
      </c>
      <c r="L10" s="46" t="s">
        <v>20</v>
      </c>
      <c r="M10" s="54" t="s">
        <v>21</v>
      </c>
      <c r="N10" s="56" t="s">
        <v>9</v>
      </c>
      <c r="O10" s="46" t="s">
        <v>10</v>
      </c>
      <c r="P10" s="48" t="s">
        <v>16</v>
      </c>
      <c r="Q10" s="50" t="s">
        <v>5</v>
      </c>
      <c r="R10" s="52" t="s">
        <v>6</v>
      </c>
      <c r="S10" s="52" t="s">
        <v>7</v>
      </c>
      <c r="T10" s="46" t="s">
        <v>20</v>
      </c>
      <c r="U10" s="46" t="s">
        <v>21</v>
      </c>
      <c r="V10" s="46" t="s">
        <v>15</v>
      </c>
    </row>
    <row r="11" spans="1:22" x14ac:dyDescent="0.25">
      <c r="A11" s="47"/>
      <c r="B11" s="47"/>
      <c r="C11" s="47"/>
      <c r="D11" s="47"/>
      <c r="E11" s="1" t="s">
        <v>1</v>
      </c>
      <c r="F11" s="1" t="s">
        <v>2</v>
      </c>
      <c r="G11" s="1" t="s">
        <v>3</v>
      </c>
      <c r="H11" s="55"/>
      <c r="I11" s="51"/>
      <c r="J11" s="53"/>
      <c r="K11" s="53"/>
      <c r="L11" s="47"/>
      <c r="M11" s="55"/>
      <c r="N11" s="57"/>
      <c r="O11" s="47"/>
      <c r="P11" s="49"/>
      <c r="Q11" s="51"/>
      <c r="R11" s="53"/>
      <c r="S11" s="53"/>
      <c r="T11" s="47"/>
      <c r="U11" s="47"/>
      <c r="V11" s="47"/>
    </row>
    <row r="12" spans="1:22" x14ac:dyDescent="0.25">
      <c r="A12" s="19" t="s">
        <v>22</v>
      </c>
      <c r="B12" s="19" t="s">
        <v>171</v>
      </c>
      <c r="C12" s="19"/>
      <c r="D12" s="19"/>
      <c r="E12" s="19"/>
      <c r="F12" s="19"/>
      <c r="G12" s="19"/>
      <c r="H12" s="3"/>
      <c r="I12" s="9"/>
      <c r="J12" s="19"/>
      <c r="K12" s="19"/>
      <c r="L12" s="19"/>
      <c r="M12" s="26" t="str">
        <f t="shared" ref="M12:M26" si="0">IF(L12="","",(IF(L12&lt;401,IF(L12&lt;201,IF(L12&lt;71,IF(L12&lt;21,IF(L12&lt;=20,1,""),2),3),4),5)))</f>
        <v/>
      </c>
      <c r="N12" s="4"/>
      <c r="O12" s="19"/>
      <c r="P12" s="3"/>
      <c r="Q12" s="9"/>
      <c r="R12" s="19"/>
      <c r="S12" s="19"/>
      <c r="T12" s="19"/>
      <c r="U12" s="26" t="str">
        <f t="shared" ref="U12:U26" si="1">IF(T12="","",(IF(T12&lt;401,IF(T12&lt;201,IF(T12&lt;71,IF(T12&lt;21,IF(T12&lt;=20,1,""),2),3),4),5)))</f>
        <v/>
      </c>
      <c r="V12" s="19"/>
    </row>
    <row r="13" spans="1:22" ht="135" x14ac:dyDescent="0.25">
      <c r="A13" s="19" t="s">
        <v>23</v>
      </c>
      <c r="B13" s="19" t="s">
        <v>169</v>
      </c>
      <c r="C13" s="19" t="s">
        <v>173</v>
      </c>
      <c r="D13" s="19" t="s">
        <v>199</v>
      </c>
      <c r="E13" s="19" t="s">
        <v>170</v>
      </c>
      <c r="F13" s="19" t="s">
        <v>171</v>
      </c>
      <c r="G13" s="19" t="s">
        <v>170</v>
      </c>
      <c r="H13" s="34" t="s">
        <v>201</v>
      </c>
      <c r="I13" s="9">
        <v>1</v>
      </c>
      <c r="J13" s="19">
        <v>2</v>
      </c>
      <c r="K13" s="19">
        <v>15</v>
      </c>
      <c r="L13" s="19">
        <f t="shared" ref="L13:L19" si="2">PRODUCT(I13:K13)</f>
        <v>30</v>
      </c>
      <c r="M13" s="26">
        <f t="shared" si="0"/>
        <v>2</v>
      </c>
      <c r="N13" s="4"/>
      <c r="O13" s="14" t="s">
        <v>203</v>
      </c>
      <c r="P13" s="34" t="s">
        <v>202</v>
      </c>
      <c r="Q13" s="9">
        <v>0.5</v>
      </c>
      <c r="R13" s="19">
        <v>2</v>
      </c>
      <c r="S13" s="19">
        <v>15</v>
      </c>
      <c r="T13" s="19">
        <f t="shared" ref="T13:T19" si="3">PRODUCT(Q13:S13)</f>
        <v>15</v>
      </c>
      <c r="U13" s="26">
        <f t="shared" si="1"/>
        <v>1</v>
      </c>
      <c r="V13" s="14" t="s">
        <v>207</v>
      </c>
    </row>
    <row r="14" spans="1:22" x14ac:dyDescent="0.25">
      <c r="A14" s="31" t="s">
        <v>24</v>
      </c>
      <c r="B14" s="19" t="s">
        <v>171</v>
      </c>
      <c r="C14" s="19"/>
      <c r="D14" s="32"/>
      <c r="E14" s="19"/>
      <c r="F14" s="19"/>
      <c r="G14" s="19"/>
      <c r="H14" s="3"/>
      <c r="I14" s="9"/>
      <c r="J14" s="19"/>
      <c r="K14" s="19"/>
      <c r="L14" s="19"/>
      <c r="M14" s="26"/>
      <c r="N14" s="4"/>
      <c r="O14" s="31"/>
      <c r="P14" s="36"/>
      <c r="Q14" s="9"/>
      <c r="R14" s="19"/>
      <c r="S14" s="19"/>
      <c r="T14" s="19"/>
      <c r="U14" s="26" t="str">
        <f t="shared" si="1"/>
        <v/>
      </c>
      <c r="V14" s="19"/>
    </row>
    <row r="15" spans="1:22" x14ac:dyDescent="0.25">
      <c r="A15" s="31" t="s">
        <v>107</v>
      </c>
      <c r="B15" s="19" t="s">
        <v>171</v>
      </c>
      <c r="C15" s="19"/>
      <c r="D15" s="19"/>
      <c r="E15" s="19"/>
      <c r="F15" s="19"/>
      <c r="G15" s="19"/>
      <c r="H15" s="3"/>
      <c r="I15" s="9"/>
      <c r="J15" s="19"/>
      <c r="K15" s="19"/>
      <c r="L15" s="19"/>
      <c r="M15" s="26" t="str">
        <f t="shared" si="0"/>
        <v/>
      </c>
      <c r="N15" s="4"/>
      <c r="O15" s="19"/>
      <c r="P15" s="3"/>
      <c r="Q15" s="9"/>
      <c r="R15" s="19"/>
      <c r="S15" s="19"/>
      <c r="T15" s="19"/>
      <c r="U15" s="26" t="str">
        <f t="shared" si="1"/>
        <v/>
      </c>
      <c r="V15" s="19"/>
    </row>
    <row r="16" spans="1:22" x14ac:dyDescent="0.25">
      <c r="A16" s="31" t="s">
        <v>108</v>
      </c>
      <c r="B16" s="19" t="s">
        <v>171</v>
      </c>
      <c r="C16" s="19"/>
      <c r="D16" s="19"/>
      <c r="E16" s="19"/>
      <c r="F16" s="19"/>
      <c r="G16" s="19"/>
      <c r="H16" s="3"/>
      <c r="I16" s="9"/>
      <c r="J16" s="19"/>
      <c r="K16" s="19"/>
      <c r="L16" s="19"/>
      <c r="M16" s="26"/>
      <c r="N16" s="4"/>
      <c r="O16" s="19"/>
      <c r="P16" s="3"/>
      <c r="Q16" s="9"/>
      <c r="R16" s="19"/>
      <c r="S16" s="19"/>
      <c r="T16" s="19"/>
      <c r="U16" s="26" t="str">
        <f t="shared" si="1"/>
        <v/>
      </c>
      <c r="V16" s="19"/>
    </row>
    <row r="17" spans="1:22" x14ac:dyDescent="0.25">
      <c r="A17" s="31" t="s">
        <v>25</v>
      </c>
      <c r="B17" s="19" t="s">
        <v>171</v>
      </c>
      <c r="C17" s="19"/>
      <c r="D17" s="19"/>
      <c r="E17" s="19"/>
      <c r="F17" s="19"/>
      <c r="G17" s="19"/>
      <c r="H17" s="3"/>
      <c r="I17" s="9"/>
      <c r="J17" s="19"/>
      <c r="K17" s="19"/>
      <c r="L17" s="19"/>
      <c r="M17" s="26" t="str">
        <f t="shared" si="0"/>
        <v/>
      </c>
      <c r="N17" s="4"/>
      <c r="O17" s="19"/>
      <c r="P17" s="3"/>
      <c r="Q17" s="9"/>
      <c r="R17" s="19"/>
      <c r="S17" s="19"/>
      <c r="T17" s="19"/>
      <c r="U17" s="26" t="str">
        <f t="shared" si="1"/>
        <v/>
      </c>
      <c r="V17" s="19"/>
    </row>
    <row r="18" spans="1:22" x14ac:dyDescent="0.25">
      <c r="A18" s="31" t="s">
        <v>30</v>
      </c>
      <c r="B18" s="19" t="s">
        <v>171</v>
      </c>
      <c r="C18" s="31"/>
      <c r="D18" s="31"/>
      <c r="E18" s="31"/>
      <c r="F18" s="31"/>
      <c r="G18" s="31"/>
      <c r="H18" s="34"/>
      <c r="I18" s="33"/>
      <c r="J18" s="31"/>
      <c r="K18" s="31"/>
      <c r="L18" s="19"/>
      <c r="M18" s="26"/>
      <c r="N18" s="4"/>
      <c r="O18" s="19"/>
      <c r="P18" s="3"/>
      <c r="Q18" s="9"/>
      <c r="R18" s="19"/>
      <c r="S18" s="19"/>
      <c r="T18" s="19"/>
      <c r="U18" s="26" t="str">
        <f t="shared" si="1"/>
        <v/>
      </c>
      <c r="V18" s="19"/>
    </row>
    <row r="19" spans="1:22" ht="27" x14ac:dyDescent="0.25">
      <c r="A19" s="31" t="s">
        <v>26</v>
      </c>
      <c r="B19" s="19" t="s">
        <v>169</v>
      </c>
      <c r="C19" s="31" t="s">
        <v>198</v>
      </c>
      <c r="D19" s="19" t="s">
        <v>199</v>
      </c>
      <c r="E19" s="31" t="s">
        <v>170</v>
      </c>
      <c r="F19" s="31" t="s">
        <v>171</v>
      </c>
      <c r="G19" s="31" t="s">
        <v>170</v>
      </c>
      <c r="H19" s="34" t="s">
        <v>200</v>
      </c>
      <c r="I19" s="33">
        <v>1</v>
      </c>
      <c r="J19" s="31">
        <v>3</v>
      </c>
      <c r="K19" s="31">
        <v>15</v>
      </c>
      <c r="L19" s="19">
        <f t="shared" si="2"/>
        <v>45</v>
      </c>
      <c r="M19" s="26">
        <f t="shared" si="0"/>
        <v>2</v>
      </c>
      <c r="N19" s="4"/>
      <c r="O19" s="14" t="s">
        <v>204</v>
      </c>
      <c r="P19" s="34" t="s">
        <v>205</v>
      </c>
      <c r="Q19" s="9">
        <v>0.5</v>
      </c>
      <c r="R19" s="19">
        <v>2</v>
      </c>
      <c r="S19" s="19">
        <v>3</v>
      </c>
      <c r="T19" s="19">
        <f t="shared" si="3"/>
        <v>3</v>
      </c>
      <c r="U19" s="26">
        <f t="shared" si="1"/>
        <v>1</v>
      </c>
      <c r="V19" s="14" t="s">
        <v>206</v>
      </c>
    </row>
    <row r="20" spans="1:22" x14ac:dyDescent="0.25">
      <c r="A20" s="19" t="s">
        <v>27</v>
      </c>
      <c r="B20" s="19" t="s">
        <v>171</v>
      </c>
      <c r="C20" s="19"/>
      <c r="D20" s="19"/>
      <c r="E20" s="19"/>
      <c r="F20" s="19"/>
      <c r="G20" s="19"/>
      <c r="H20" s="3"/>
      <c r="I20" s="9"/>
      <c r="J20" s="19"/>
      <c r="K20" s="19"/>
      <c r="L20" s="19"/>
      <c r="M20" s="26" t="str">
        <f t="shared" si="0"/>
        <v/>
      </c>
      <c r="N20" s="4"/>
      <c r="O20" s="19"/>
      <c r="P20" s="3"/>
      <c r="Q20" s="9"/>
      <c r="R20" s="19"/>
      <c r="S20" s="19"/>
      <c r="T20" s="19"/>
      <c r="U20" s="26" t="str">
        <f t="shared" si="1"/>
        <v/>
      </c>
      <c r="V20" s="19"/>
    </row>
    <row r="21" spans="1:22" x14ac:dyDescent="0.25">
      <c r="A21" s="19" t="s">
        <v>28</v>
      </c>
      <c r="B21" s="19" t="s">
        <v>171</v>
      </c>
      <c r="C21" s="19"/>
      <c r="D21" s="19"/>
      <c r="E21" s="19"/>
      <c r="F21" s="19"/>
      <c r="G21" s="19"/>
      <c r="H21" s="3"/>
      <c r="I21" s="9"/>
      <c r="J21" s="19"/>
      <c r="K21" s="19"/>
      <c r="L21" s="19"/>
      <c r="M21" s="26" t="str">
        <f t="shared" si="0"/>
        <v/>
      </c>
      <c r="N21" s="4"/>
      <c r="O21" s="19"/>
      <c r="P21" s="3"/>
      <c r="Q21" s="9"/>
      <c r="R21" s="19"/>
      <c r="S21" s="19"/>
      <c r="T21" s="19"/>
      <c r="U21" s="26" t="str">
        <f t="shared" si="1"/>
        <v/>
      </c>
      <c r="V21" s="19"/>
    </row>
    <row r="22" spans="1:22" x14ac:dyDescent="0.25">
      <c r="A22" s="19" t="s">
        <v>29</v>
      </c>
      <c r="B22" s="19" t="s">
        <v>171</v>
      </c>
      <c r="C22" s="19"/>
      <c r="D22" s="19"/>
      <c r="E22" s="19"/>
      <c r="F22" s="19"/>
      <c r="G22" s="19"/>
      <c r="H22" s="3"/>
      <c r="I22" s="9"/>
      <c r="J22" s="19"/>
      <c r="K22" s="19"/>
      <c r="L22" s="19"/>
      <c r="M22" s="26" t="str">
        <f t="shared" si="0"/>
        <v/>
      </c>
      <c r="N22" s="4"/>
      <c r="O22" s="19"/>
      <c r="P22" s="3"/>
      <c r="Q22" s="9"/>
      <c r="R22" s="19"/>
      <c r="S22" s="19"/>
      <c r="T22" s="19"/>
      <c r="U22" s="26" t="str">
        <f t="shared" si="1"/>
        <v/>
      </c>
      <c r="V22" s="19"/>
    </row>
    <row r="23" spans="1:22" x14ac:dyDescent="0.25">
      <c r="A23" s="19" t="s">
        <v>32</v>
      </c>
      <c r="B23" s="19" t="s">
        <v>171</v>
      </c>
      <c r="C23" s="19"/>
      <c r="D23" s="19"/>
      <c r="E23" s="19"/>
      <c r="F23" s="19"/>
      <c r="G23" s="19"/>
      <c r="H23" s="3"/>
      <c r="I23" s="9"/>
      <c r="J23" s="19"/>
      <c r="K23" s="19"/>
      <c r="L23" s="19"/>
      <c r="M23" s="26" t="str">
        <f t="shared" si="0"/>
        <v/>
      </c>
      <c r="N23" s="4"/>
      <c r="O23" s="19"/>
      <c r="P23" s="3"/>
      <c r="Q23" s="9"/>
      <c r="R23" s="19"/>
      <c r="S23" s="19"/>
      <c r="T23" s="19"/>
      <c r="U23" s="26" t="str">
        <f t="shared" si="1"/>
        <v/>
      </c>
      <c r="V23" s="19"/>
    </row>
    <row r="24" spans="1:22" x14ac:dyDescent="0.25">
      <c r="A24" s="19" t="s">
        <v>31</v>
      </c>
      <c r="B24" s="19" t="s">
        <v>171</v>
      </c>
      <c r="C24" s="19"/>
      <c r="D24" s="19"/>
      <c r="E24" s="19"/>
      <c r="F24" s="19"/>
      <c r="G24" s="19"/>
      <c r="H24" s="3"/>
      <c r="I24" s="9"/>
      <c r="J24" s="19"/>
      <c r="K24" s="19"/>
      <c r="L24" s="19"/>
      <c r="M24" s="26" t="str">
        <f t="shared" si="0"/>
        <v/>
      </c>
      <c r="N24" s="4"/>
      <c r="O24" s="19"/>
      <c r="P24" s="3"/>
      <c r="Q24" s="9"/>
      <c r="R24" s="19"/>
      <c r="S24" s="19"/>
      <c r="T24" s="19"/>
      <c r="U24" s="26" t="str">
        <f t="shared" si="1"/>
        <v/>
      </c>
      <c r="V24" s="19"/>
    </row>
    <row r="25" spans="1:22" x14ac:dyDescent="0.25">
      <c r="A25" s="19" t="s">
        <v>33</v>
      </c>
      <c r="B25" s="19" t="s">
        <v>171</v>
      </c>
      <c r="C25" s="19"/>
      <c r="D25" s="19"/>
      <c r="E25" s="19"/>
      <c r="F25" s="19"/>
      <c r="G25" s="19"/>
      <c r="H25" s="3"/>
      <c r="I25" s="9"/>
      <c r="J25" s="19"/>
      <c r="K25" s="19"/>
      <c r="L25" s="19"/>
      <c r="M25" s="26" t="str">
        <f t="shared" si="0"/>
        <v/>
      </c>
      <c r="N25" s="4"/>
      <c r="O25" s="19"/>
      <c r="P25" s="3"/>
      <c r="Q25" s="9"/>
      <c r="R25" s="19"/>
      <c r="S25" s="19"/>
      <c r="T25" s="19"/>
      <c r="U25" s="26" t="str">
        <f t="shared" si="1"/>
        <v/>
      </c>
      <c r="V25" s="19"/>
    </row>
    <row r="26" spans="1:22" x14ac:dyDescent="0.25">
      <c r="A26" s="19" t="s">
        <v>34</v>
      </c>
      <c r="B26" s="19" t="s">
        <v>171</v>
      </c>
      <c r="C26" s="19"/>
      <c r="D26" s="19"/>
      <c r="E26" s="19"/>
      <c r="F26" s="19"/>
      <c r="G26" s="19"/>
      <c r="H26" s="3"/>
      <c r="I26" s="9"/>
      <c r="J26" s="19"/>
      <c r="K26" s="19"/>
      <c r="L26" s="19"/>
      <c r="M26" s="26" t="str">
        <f t="shared" si="0"/>
        <v/>
      </c>
      <c r="N26" s="4"/>
      <c r="O26" s="19"/>
      <c r="P26" s="3"/>
      <c r="Q26" s="9"/>
      <c r="R26" s="19"/>
      <c r="S26" s="19"/>
      <c r="T26" s="19"/>
      <c r="U26" s="26" t="str">
        <f t="shared" si="1"/>
        <v/>
      </c>
      <c r="V26" s="19"/>
    </row>
    <row r="27" spans="1:22" ht="15" x14ac:dyDescent="0.25">
      <c r="A27" s="44" t="s">
        <v>55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</row>
  </sheetData>
  <autoFilter ref="A11:V11" xr:uid="{00000000-0009-0000-0000-000000000000}"/>
  <mergeCells count="31">
    <mergeCell ref="A8:V8"/>
    <mergeCell ref="A4:V4"/>
    <mergeCell ref="A5:D5"/>
    <mergeCell ref="E5:V5"/>
    <mergeCell ref="A6:D6"/>
    <mergeCell ref="E6:V6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27:V27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</mergeCells>
  <conditionalFormatting sqref="M12:M26">
    <cfRule type="cellIs" dxfId="169" priority="11" operator="equal">
      <formula>1</formula>
    </cfRule>
    <cfRule type="cellIs" dxfId="168" priority="12" operator="equal">
      <formula>2</formula>
    </cfRule>
    <cfRule type="cellIs" dxfId="167" priority="13" operator="equal">
      <formula>3</formula>
    </cfRule>
    <cfRule type="cellIs" dxfId="166" priority="14" operator="equal">
      <formula>4</formula>
    </cfRule>
    <cfRule type="cellIs" dxfId="165" priority="15" operator="equal">
      <formula>5</formula>
    </cfRule>
  </conditionalFormatting>
  <conditionalFormatting sqref="U12:U26">
    <cfRule type="cellIs" dxfId="164" priority="1" operator="equal">
      <formula>1</formula>
    </cfRule>
    <cfRule type="cellIs" dxfId="163" priority="2" operator="equal">
      <formula>2</formula>
    </cfRule>
    <cfRule type="cellIs" dxfId="162" priority="3" operator="equal">
      <formula>3</formula>
    </cfRule>
    <cfRule type="cellIs" dxfId="161" priority="4" operator="equal">
      <formula>4</formula>
    </cfRule>
    <cfRule type="cellIs" dxfId="16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38EB8-A61D-48B1-A7F0-D6316C6513CB}">
  <sheetPr>
    <pageSetUpPr fitToPage="1"/>
  </sheetPr>
  <dimension ref="A4:V20"/>
  <sheetViews>
    <sheetView topLeftCell="D1" workbookViewId="0">
      <selection activeCell="F23" sqref="F23"/>
    </sheetView>
  </sheetViews>
  <sheetFormatPr defaultColWidth="9.140625" defaultRowHeight="13.5" x14ac:dyDescent="0.25"/>
  <cols>
    <col min="1" max="1" width="25.28515625" style="2" bestFit="1" customWidth="1"/>
    <col min="2" max="2" width="14.42578125" style="2" bestFit="1" customWidth="1"/>
    <col min="3" max="3" width="49.42578125" style="2" bestFit="1" customWidth="1"/>
    <col min="4" max="4" width="26" style="2" bestFit="1" customWidth="1"/>
    <col min="5" max="5" width="11" style="2" customWidth="1"/>
    <col min="6" max="6" width="14.85546875" style="2" bestFit="1" customWidth="1"/>
    <col min="7" max="7" width="18.85546875" style="2" bestFit="1" customWidth="1"/>
    <col min="8" max="8" width="34.85546875" style="2" bestFit="1" customWidth="1"/>
    <col min="9" max="11" width="3.7109375" style="2" customWidth="1"/>
    <col min="12" max="12" width="9.42578125" style="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3.7109375" style="2" customWidth="1"/>
    <col min="20" max="20" width="9.42578125" style="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67" t="s">
        <v>17</v>
      </c>
      <c r="B4" s="67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</row>
    <row r="5" spans="1:22" x14ac:dyDescent="0.25">
      <c r="A5" s="77" t="s">
        <v>18</v>
      </c>
      <c r="B5" s="77"/>
      <c r="C5" s="78"/>
      <c r="D5" s="78"/>
      <c r="E5" s="73" t="s">
        <v>249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x14ac:dyDescent="0.25">
      <c r="A6" s="77" t="s">
        <v>19</v>
      </c>
      <c r="B6" s="77"/>
      <c r="C6" s="74"/>
      <c r="D6" s="74"/>
      <c r="E6" s="73" t="s">
        <v>248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8" spans="1:22" x14ac:dyDescent="0.25">
      <c r="A8" s="67" t="s">
        <v>164</v>
      </c>
      <c r="B8" s="67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</row>
    <row r="9" spans="1:22" x14ac:dyDescent="0.25">
      <c r="A9" s="58" t="s">
        <v>12</v>
      </c>
      <c r="B9" s="58"/>
      <c r="C9" s="59"/>
      <c r="D9" s="59"/>
      <c r="E9" s="59"/>
      <c r="F9" s="59"/>
      <c r="G9" s="59"/>
      <c r="H9" s="60"/>
      <c r="I9" s="61" t="s">
        <v>13</v>
      </c>
      <c r="J9" s="62"/>
      <c r="K9" s="62"/>
      <c r="L9" s="62"/>
      <c r="M9" s="63"/>
      <c r="N9" s="64" t="s">
        <v>8</v>
      </c>
      <c r="O9" s="59"/>
      <c r="P9" s="60"/>
      <c r="Q9" s="61" t="s">
        <v>14</v>
      </c>
      <c r="R9" s="62"/>
      <c r="S9" s="62"/>
      <c r="T9" s="62"/>
      <c r="U9" s="62"/>
      <c r="V9" s="62"/>
    </row>
    <row r="10" spans="1:22" x14ac:dyDescent="0.25">
      <c r="A10" s="46" t="s">
        <v>39</v>
      </c>
      <c r="B10" s="46" t="s">
        <v>35</v>
      </c>
      <c r="C10" s="46" t="s">
        <v>0</v>
      </c>
      <c r="D10" s="46" t="s">
        <v>37</v>
      </c>
      <c r="E10" s="65" t="s">
        <v>4</v>
      </c>
      <c r="F10" s="66"/>
      <c r="G10" s="66"/>
      <c r="H10" s="54" t="s">
        <v>11</v>
      </c>
      <c r="I10" s="50" t="s">
        <v>5</v>
      </c>
      <c r="J10" s="52" t="s">
        <v>6</v>
      </c>
      <c r="K10" s="52" t="s">
        <v>7</v>
      </c>
      <c r="L10" s="46" t="s">
        <v>20</v>
      </c>
      <c r="M10" s="54" t="s">
        <v>21</v>
      </c>
      <c r="N10" s="56" t="s">
        <v>9</v>
      </c>
      <c r="O10" s="46" t="s">
        <v>10</v>
      </c>
      <c r="P10" s="48" t="s">
        <v>16</v>
      </c>
      <c r="Q10" s="50" t="s">
        <v>5</v>
      </c>
      <c r="R10" s="52" t="s">
        <v>6</v>
      </c>
      <c r="S10" s="52" t="s">
        <v>7</v>
      </c>
      <c r="T10" s="46" t="s">
        <v>20</v>
      </c>
      <c r="U10" s="46" t="s">
        <v>21</v>
      </c>
      <c r="V10" s="46" t="s">
        <v>15</v>
      </c>
    </row>
    <row r="11" spans="1:22" x14ac:dyDescent="0.25">
      <c r="A11" s="47"/>
      <c r="B11" s="47"/>
      <c r="C11" s="47"/>
      <c r="D11" s="47"/>
      <c r="E11" s="1" t="s">
        <v>1</v>
      </c>
      <c r="F11" s="1" t="s">
        <v>2</v>
      </c>
      <c r="G11" s="1" t="s">
        <v>3</v>
      </c>
      <c r="H11" s="55"/>
      <c r="I11" s="51"/>
      <c r="J11" s="53"/>
      <c r="K11" s="53"/>
      <c r="L11" s="47"/>
      <c r="M11" s="55"/>
      <c r="N11" s="57"/>
      <c r="O11" s="47"/>
      <c r="P11" s="49"/>
      <c r="Q11" s="51"/>
      <c r="R11" s="53"/>
      <c r="S11" s="53"/>
      <c r="T11" s="47"/>
      <c r="U11" s="47"/>
      <c r="V11" s="47"/>
    </row>
    <row r="12" spans="1:22" x14ac:dyDescent="0.25">
      <c r="A12" s="19" t="s">
        <v>40</v>
      </c>
      <c r="B12" s="19" t="s">
        <v>178</v>
      </c>
      <c r="C12" s="19"/>
      <c r="D12" s="19"/>
      <c r="E12" s="19"/>
      <c r="F12" s="19"/>
      <c r="G12" s="19"/>
      <c r="H12" s="3"/>
      <c r="I12" s="9"/>
      <c r="J12" s="19"/>
      <c r="K12" s="19"/>
      <c r="L12" s="19">
        <f t="shared" ref="L12:L19" si="0">PRODUCT(I12:K12)</f>
        <v>0</v>
      </c>
      <c r="M12" s="26">
        <f t="shared" ref="M12:M19" si="1">IF(L12="","",(IF(L12&lt;401,IF(L12&lt;201,IF(L12&lt;71,IF(L12&lt;21,IF(L12&lt;=20,1,""),2),3),4),5)))</f>
        <v>1</v>
      </c>
      <c r="N12" s="4"/>
      <c r="O12" s="19"/>
      <c r="P12" s="3"/>
      <c r="Q12" s="9"/>
      <c r="R12" s="19"/>
      <c r="S12" s="19"/>
      <c r="T12" s="19">
        <f t="shared" ref="T12:T19" si="2">PRODUCT(Q12:S12)</f>
        <v>0</v>
      </c>
      <c r="U12" s="26">
        <f t="shared" ref="U12:U19" si="3">IF(T12="","",(IF(T12&lt;401,IF(T12&lt;201,IF(T12&lt;71,IF(T12&lt;21,IF(T12&lt;=20,1,""),2),3),4),5)))</f>
        <v>1</v>
      </c>
      <c r="V12" s="19"/>
    </row>
    <row r="13" spans="1:22" x14ac:dyDescent="0.25">
      <c r="A13" s="19" t="s">
        <v>41</v>
      </c>
      <c r="B13" s="19" t="s">
        <v>178</v>
      </c>
      <c r="C13" s="19"/>
      <c r="D13" s="19"/>
      <c r="E13" s="19"/>
      <c r="F13" s="19"/>
      <c r="G13" s="19"/>
      <c r="H13" s="3"/>
      <c r="I13" s="9"/>
      <c r="J13" s="19"/>
      <c r="K13" s="19"/>
      <c r="L13" s="19">
        <f t="shared" si="0"/>
        <v>0</v>
      </c>
      <c r="M13" s="26">
        <f t="shared" si="1"/>
        <v>1</v>
      </c>
      <c r="N13" s="4"/>
      <c r="O13" s="19"/>
      <c r="P13" s="3"/>
      <c r="Q13" s="9"/>
      <c r="R13" s="19"/>
      <c r="S13" s="19"/>
      <c r="T13" s="19">
        <f t="shared" si="2"/>
        <v>0</v>
      </c>
      <c r="U13" s="26">
        <f t="shared" si="3"/>
        <v>1</v>
      </c>
      <c r="V13" s="19"/>
    </row>
    <row r="14" spans="1:22" x14ac:dyDescent="0.25">
      <c r="A14" s="19" t="s">
        <v>42</v>
      </c>
      <c r="B14" s="19" t="s">
        <v>178</v>
      </c>
      <c r="C14" s="19"/>
      <c r="D14" s="19"/>
      <c r="E14" s="19"/>
      <c r="F14" s="19"/>
      <c r="G14" s="19"/>
      <c r="H14" s="3"/>
      <c r="I14" s="9"/>
      <c r="J14" s="19"/>
      <c r="K14" s="19"/>
      <c r="L14" s="19">
        <f t="shared" si="0"/>
        <v>0</v>
      </c>
      <c r="M14" s="26">
        <f t="shared" si="1"/>
        <v>1</v>
      </c>
      <c r="N14" s="4"/>
      <c r="O14" s="19"/>
      <c r="P14" s="3"/>
      <c r="Q14" s="9"/>
      <c r="R14" s="19"/>
      <c r="S14" s="19"/>
      <c r="T14" s="19">
        <f t="shared" si="2"/>
        <v>0</v>
      </c>
      <c r="U14" s="26">
        <f t="shared" si="3"/>
        <v>1</v>
      </c>
      <c r="V14" s="19"/>
    </row>
    <row r="15" spans="1:22" x14ac:dyDescent="0.25">
      <c r="A15" s="19" t="s">
        <v>43</v>
      </c>
      <c r="B15" s="19" t="s">
        <v>169</v>
      </c>
      <c r="C15" s="19" t="s">
        <v>208</v>
      </c>
      <c r="D15" s="19" t="s">
        <v>209</v>
      </c>
      <c r="E15" s="19" t="s">
        <v>169</v>
      </c>
      <c r="F15" s="19" t="s">
        <v>171</v>
      </c>
      <c r="G15" s="19" t="s">
        <v>169</v>
      </c>
      <c r="H15" s="3" t="s">
        <v>210</v>
      </c>
      <c r="I15" s="9">
        <v>1</v>
      </c>
      <c r="J15" s="19">
        <v>1</v>
      </c>
      <c r="K15" s="19">
        <v>15</v>
      </c>
      <c r="L15" s="19">
        <f t="shared" si="0"/>
        <v>15</v>
      </c>
      <c r="M15" s="26">
        <f t="shared" si="1"/>
        <v>1</v>
      </c>
      <c r="N15" s="4"/>
      <c r="O15" s="19"/>
      <c r="P15" s="3" t="s">
        <v>177</v>
      </c>
      <c r="Q15" s="9">
        <v>1</v>
      </c>
      <c r="R15" s="19">
        <v>1</v>
      </c>
      <c r="S15" s="19">
        <v>15</v>
      </c>
      <c r="T15" s="19">
        <f t="shared" si="2"/>
        <v>15</v>
      </c>
      <c r="U15" s="26">
        <f t="shared" si="3"/>
        <v>1</v>
      </c>
      <c r="V15" s="19"/>
    </row>
    <row r="16" spans="1:22" x14ac:dyDescent="0.25">
      <c r="A16" s="19" t="s">
        <v>44</v>
      </c>
      <c r="B16" s="19" t="s">
        <v>178</v>
      </c>
      <c r="C16" s="19"/>
      <c r="D16" s="19"/>
      <c r="E16" s="19"/>
      <c r="F16" s="19"/>
      <c r="G16" s="19"/>
      <c r="H16" s="3"/>
      <c r="I16" s="9"/>
      <c r="J16" s="19"/>
      <c r="K16" s="19"/>
      <c r="L16" s="19">
        <f t="shared" si="0"/>
        <v>0</v>
      </c>
      <c r="M16" s="26">
        <f t="shared" si="1"/>
        <v>1</v>
      </c>
      <c r="N16" s="4"/>
      <c r="O16" s="19"/>
      <c r="P16" s="3"/>
      <c r="Q16" s="9"/>
      <c r="R16" s="19"/>
      <c r="S16" s="19"/>
      <c r="T16" s="19">
        <f t="shared" si="2"/>
        <v>0</v>
      </c>
      <c r="U16" s="26">
        <f t="shared" si="3"/>
        <v>1</v>
      </c>
      <c r="V16" s="19"/>
    </row>
    <row r="17" spans="1:22" x14ac:dyDescent="0.25">
      <c r="A17" s="19" t="s">
        <v>45</v>
      </c>
      <c r="B17" s="19" t="s">
        <v>178</v>
      </c>
      <c r="C17" s="19"/>
      <c r="D17" s="19"/>
      <c r="E17" s="19"/>
      <c r="F17" s="19"/>
      <c r="G17" s="19"/>
      <c r="H17" s="3"/>
      <c r="I17" s="9"/>
      <c r="J17" s="19"/>
      <c r="K17" s="19"/>
      <c r="L17" s="19">
        <f t="shared" si="0"/>
        <v>0</v>
      </c>
      <c r="M17" s="26">
        <f t="shared" si="1"/>
        <v>1</v>
      </c>
      <c r="N17" s="4"/>
      <c r="O17" s="19"/>
      <c r="P17" s="3"/>
      <c r="Q17" s="9"/>
      <c r="R17" s="19"/>
      <c r="S17" s="19"/>
      <c r="T17" s="19">
        <f t="shared" si="2"/>
        <v>0</v>
      </c>
      <c r="U17" s="26">
        <f t="shared" si="3"/>
        <v>1</v>
      </c>
      <c r="V17" s="19"/>
    </row>
    <row r="18" spans="1:22" x14ac:dyDescent="0.25">
      <c r="A18" s="19" t="s">
        <v>46</v>
      </c>
      <c r="B18" s="19" t="s">
        <v>178</v>
      </c>
      <c r="C18" s="19"/>
      <c r="D18" s="19"/>
      <c r="E18" s="19"/>
      <c r="F18" s="19"/>
      <c r="G18" s="19"/>
      <c r="H18" s="3"/>
      <c r="I18" s="9"/>
      <c r="J18" s="19"/>
      <c r="K18" s="19"/>
      <c r="L18" s="19">
        <f t="shared" si="0"/>
        <v>0</v>
      </c>
      <c r="M18" s="26">
        <f t="shared" si="1"/>
        <v>1</v>
      </c>
      <c r="N18" s="4"/>
      <c r="O18" s="19"/>
      <c r="P18" s="3"/>
      <c r="Q18" s="9"/>
      <c r="R18" s="19"/>
      <c r="S18" s="19"/>
      <c r="T18" s="19">
        <f t="shared" si="2"/>
        <v>0</v>
      </c>
      <c r="U18" s="26">
        <f t="shared" si="3"/>
        <v>1</v>
      </c>
      <c r="V18" s="19"/>
    </row>
    <row r="19" spans="1:22" x14ac:dyDescent="0.25">
      <c r="A19" s="19" t="s">
        <v>47</v>
      </c>
      <c r="B19" s="19" t="s">
        <v>178</v>
      </c>
      <c r="C19" s="19"/>
      <c r="D19" s="19"/>
      <c r="E19" s="19"/>
      <c r="F19" s="19"/>
      <c r="G19" s="19"/>
      <c r="H19" s="3"/>
      <c r="I19" s="9"/>
      <c r="J19" s="19"/>
      <c r="K19" s="19"/>
      <c r="L19" s="19">
        <f t="shared" si="0"/>
        <v>0</v>
      </c>
      <c r="M19" s="26">
        <f t="shared" si="1"/>
        <v>1</v>
      </c>
      <c r="N19" s="4"/>
      <c r="O19" s="19"/>
      <c r="P19" s="3"/>
      <c r="Q19" s="9"/>
      <c r="R19" s="19"/>
      <c r="S19" s="19"/>
      <c r="T19" s="19">
        <f t="shared" si="2"/>
        <v>0</v>
      </c>
      <c r="U19" s="26">
        <f t="shared" si="3"/>
        <v>1</v>
      </c>
      <c r="V19" s="19"/>
    </row>
    <row r="20" spans="1:22" ht="15" x14ac:dyDescent="0.25">
      <c r="A20" s="44" t="s">
        <v>56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</row>
  </sheetData>
  <autoFilter ref="A11:V11" xr:uid="{00000000-0009-0000-0000-000001000000}"/>
  <mergeCells count="31">
    <mergeCell ref="A8:V8"/>
    <mergeCell ref="A4:V4"/>
    <mergeCell ref="A5:D5"/>
    <mergeCell ref="E5:V5"/>
    <mergeCell ref="A6:D6"/>
    <mergeCell ref="E6:V6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20:V20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</mergeCells>
  <conditionalFormatting sqref="M12:M19">
    <cfRule type="cellIs" dxfId="159" priority="11" operator="equal">
      <formula>1</formula>
    </cfRule>
    <cfRule type="cellIs" dxfId="158" priority="12" operator="equal">
      <formula>2</formula>
    </cfRule>
    <cfRule type="cellIs" dxfId="157" priority="13" operator="equal">
      <formula>3</formula>
    </cfRule>
    <cfRule type="cellIs" dxfId="156" priority="14" operator="equal">
      <formula>4</formula>
    </cfRule>
    <cfRule type="cellIs" dxfId="155" priority="15" operator="equal">
      <formula>5</formula>
    </cfRule>
  </conditionalFormatting>
  <conditionalFormatting sqref="U12:U19">
    <cfRule type="cellIs" dxfId="154" priority="1" operator="equal">
      <formula>1</formula>
    </cfRule>
    <cfRule type="cellIs" dxfId="153" priority="2" operator="equal">
      <formula>2</formula>
    </cfRule>
    <cfRule type="cellIs" dxfId="152" priority="3" operator="equal">
      <formula>3</formula>
    </cfRule>
    <cfRule type="cellIs" dxfId="151" priority="4" operator="equal">
      <formula>4</formula>
    </cfRule>
    <cfRule type="cellIs" dxfId="150" priority="5" operator="equal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6700-9DB1-4262-A6EE-41B3F060C8D5}">
  <sheetPr>
    <pageSetUpPr fitToPage="1"/>
  </sheetPr>
  <dimension ref="A4:V128"/>
  <sheetViews>
    <sheetView zoomScale="85" zoomScaleNormal="85" workbookViewId="0">
      <selection activeCell="F1" sqref="F1"/>
    </sheetView>
  </sheetViews>
  <sheetFormatPr defaultColWidth="9.140625" defaultRowHeight="13.5" x14ac:dyDescent="0.25"/>
  <cols>
    <col min="1" max="1" width="45.42578125" style="2" bestFit="1" customWidth="1"/>
    <col min="2" max="2" width="14.42578125" style="2" bestFit="1" customWidth="1"/>
    <col min="3" max="3" width="48" style="17" bestFit="1" customWidth="1"/>
    <col min="4" max="4" width="26" style="2" bestFit="1" customWidth="1"/>
    <col min="5" max="5" width="11.85546875" style="2" bestFit="1" customWidth="1"/>
    <col min="6" max="6" width="17" style="2" bestFit="1" customWidth="1"/>
    <col min="7" max="7" width="21" style="2" bestFit="1" customWidth="1"/>
    <col min="8" max="8" width="34.85546875" style="2" customWidth="1"/>
    <col min="9" max="9" width="4.140625" style="42" bestFit="1" customWidth="1"/>
    <col min="10" max="10" width="3.28515625" style="42" bestFit="1" customWidth="1"/>
    <col min="11" max="11" width="4.140625" style="42" bestFit="1" customWidth="1"/>
    <col min="12" max="12" width="9.5703125" style="42" bestFit="1" customWidth="1"/>
    <col min="13" max="13" width="10.140625" style="2" bestFit="1" customWidth="1"/>
    <col min="14" max="14" width="18.28515625" style="2" bestFit="1" customWidth="1"/>
    <col min="15" max="15" width="22" style="2" bestFit="1" customWidth="1"/>
    <col min="16" max="16" width="14.85546875" style="2" bestFit="1" customWidth="1"/>
    <col min="17" max="19" width="4.140625" style="42" bestFit="1" customWidth="1"/>
    <col min="20" max="20" width="9.5703125" style="42" bestFit="1" customWidth="1"/>
    <col min="21" max="21" width="10.140625" style="2" bestFit="1" customWidth="1"/>
    <col min="22" max="22" width="18.85546875" style="2" bestFit="1" customWidth="1"/>
    <col min="23" max="16384" width="9.140625" style="2"/>
  </cols>
  <sheetData>
    <row r="4" spans="1:22" x14ac:dyDescent="0.25">
      <c r="A4" s="67" t="s">
        <v>17</v>
      </c>
      <c r="B4" s="67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</row>
    <row r="5" spans="1:22" x14ac:dyDescent="0.25">
      <c r="A5" s="77" t="s">
        <v>18</v>
      </c>
      <c r="B5" s="77"/>
      <c r="C5" s="78"/>
      <c r="D5" s="78"/>
      <c r="E5" s="73" t="s">
        <v>249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x14ac:dyDescent="0.25">
      <c r="A6" s="77" t="s">
        <v>19</v>
      </c>
      <c r="B6" s="77"/>
      <c r="C6" s="74"/>
      <c r="D6" s="74"/>
      <c r="E6" s="73" t="s">
        <v>248</v>
      </c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8" spans="1:22" x14ac:dyDescent="0.25">
      <c r="A8" s="67" t="s">
        <v>165</v>
      </c>
      <c r="B8" s="67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</row>
    <row r="9" spans="1:22" x14ac:dyDescent="0.25">
      <c r="A9" s="58" t="s">
        <v>12</v>
      </c>
      <c r="B9" s="58"/>
      <c r="C9" s="59"/>
      <c r="D9" s="59"/>
      <c r="E9" s="59"/>
      <c r="F9" s="59"/>
      <c r="G9" s="59"/>
      <c r="H9" s="60"/>
      <c r="I9" s="61" t="s">
        <v>13</v>
      </c>
      <c r="J9" s="62"/>
      <c r="K9" s="62"/>
      <c r="L9" s="62"/>
      <c r="M9" s="63"/>
      <c r="N9" s="64" t="s">
        <v>8</v>
      </c>
      <c r="O9" s="59"/>
      <c r="P9" s="60"/>
      <c r="Q9" s="61" t="s">
        <v>14</v>
      </c>
      <c r="R9" s="62"/>
      <c r="S9" s="62"/>
      <c r="T9" s="62"/>
      <c r="U9" s="62"/>
      <c r="V9" s="62"/>
    </row>
    <row r="10" spans="1:22" x14ac:dyDescent="0.25">
      <c r="A10" s="46" t="s">
        <v>39</v>
      </c>
      <c r="B10" s="46" t="s">
        <v>35</v>
      </c>
      <c r="C10" s="88" t="s">
        <v>0</v>
      </c>
      <c r="D10" s="46" t="s">
        <v>37</v>
      </c>
      <c r="E10" s="65" t="s">
        <v>4</v>
      </c>
      <c r="F10" s="66"/>
      <c r="G10" s="66"/>
      <c r="H10" s="54" t="s">
        <v>11</v>
      </c>
      <c r="I10" s="82" t="s">
        <v>5</v>
      </c>
      <c r="J10" s="84" t="s">
        <v>6</v>
      </c>
      <c r="K10" s="84" t="s">
        <v>7</v>
      </c>
      <c r="L10" s="86" t="s">
        <v>20</v>
      </c>
      <c r="M10" s="54" t="s">
        <v>21</v>
      </c>
      <c r="N10" s="56" t="s">
        <v>9</v>
      </c>
      <c r="O10" s="46" t="s">
        <v>10</v>
      </c>
      <c r="P10" s="48" t="s">
        <v>16</v>
      </c>
      <c r="Q10" s="82" t="s">
        <v>5</v>
      </c>
      <c r="R10" s="84" t="s">
        <v>6</v>
      </c>
      <c r="S10" s="84" t="s">
        <v>7</v>
      </c>
      <c r="T10" s="86" t="s">
        <v>20</v>
      </c>
      <c r="U10" s="46" t="s">
        <v>21</v>
      </c>
      <c r="V10" s="46" t="s">
        <v>15</v>
      </c>
    </row>
    <row r="11" spans="1:22" x14ac:dyDescent="0.25">
      <c r="A11" s="47"/>
      <c r="B11" s="47"/>
      <c r="C11" s="89"/>
      <c r="D11" s="47"/>
      <c r="E11" s="1" t="s">
        <v>1</v>
      </c>
      <c r="F11" s="1" t="s">
        <v>2</v>
      </c>
      <c r="G11" s="1" t="s">
        <v>3</v>
      </c>
      <c r="H11" s="55"/>
      <c r="I11" s="83"/>
      <c r="J11" s="85"/>
      <c r="K11" s="85"/>
      <c r="L11" s="87"/>
      <c r="M11" s="55"/>
      <c r="N11" s="57"/>
      <c r="O11" s="47"/>
      <c r="P11" s="49"/>
      <c r="Q11" s="83"/>
      <c r="R11" s="85"/>
      <c r="S11" s="85"/>
      <c r="T11" s="87"/>
      <c r="U11" s="47"/>
      <c r="V11" s="47"/>
    </row>
    <row r="12" spans="1:22" x14ac:dyDescent="0.25">
      <c r="A12" s="23" t="s">
        <v>57</v>
      </c>
      <c r="B12" s="27" t="str">
        <f>IF(COUNTIF(B13:B28,"ja")&gt;0,"ja","nee")</f>
        <v>nee</v>
      </c>
      <c r="C12" s="24"/>
      <c r="D12" s="24"/>
      <c r="E12" s="24"/>
      <c r="F12" s="24"/>
      <c r="G12" s="24"/>
      <c r="H12" s="24"/>
      <c r="I12" s="38"/>
      <c r="J12" s="38"/>
      <c r="K12" s="38"/>
      <c r="L12" s="38"/>
      <c r="M12" s="24"/>
      <c r="N12" s="24"/>
      <c r="O12" s="24"/>
      <c r="P12" s="24"/>
      <c r="Q12" s="38"/>
      <c r="R12" s="38"/>
      <c r="S12" s="38"/>
      <c r="T12" s="38"/>
      <c r="U12" s="24"/>
      <c r="V12" s="25"/>
    </row>
    <row r="13" spans="1:22" x14ac:dyDescent="0.25">
      <c r="A13" s="19" t="s">
        <v>58</v>
      </c>
      <c r="B13" s="19" t="s">
        <v>182</v>
      </c>
      <c r="C13" s="19" t="s">
        <v>183</v>
      </c>
      <c r="D13" s="31" t="s">
        <v>199</v>
      </c>
      <c r="E13" s="19" t="s">
        <v>174</v>
      </c>
      <c r="F13" s="19" t="s">
        <v>174</v>
      </c>
      <c r="G13" s="19" t="s">
        <v>174</v>
      </c>
      <c r="H13" s="7" t="s">
        <v>211</v>
      </c>
      <c r="I13" s="39">
        <v>1</v>
      </c>
      <c r="J13" s="43">
        <v>3</v>
      </c>
      <c r="K13" s="43">
        <v>3</v>
      </c>
      <c r="L13" s="43">
        <f t="shared" ref="L13:L27" si="0">PRODUCT(I13:K13)</f>
        <v>9</v>
      </c>
      <c r="M13" s="26">
        <f t="shared" ref="M13:M27" si="1">IF(L13="","",(IF(L13&lt;401,IF(L13&lt;201,IF(L13&lt;71,IF(L13&lt;21,IF(L13&lt;=20,1,""),2),3),4),5)))</f>
        <v>1</v>
      </c>
      <c r="N13" s="8"/>
      <c r="O13" s="6"/>
      <c r="P13" s="7" t="s">
        <v>237</v>
      </c>
      <c r="Q13" s="39">
        <v>0.5</v>
      </c>
      <c r="R13" s="43">
        <v>3</v>
      </c>
      <c r="S13" s="43">
        <v>3</v>
      </c>
      <c r="T13" s="43">
        <f t="shared" ref="T13:T27" si="2">PRODUCT(Q13:S13)</f>
        <v>4.5</v>
      </c>
      <c r="U13" s="26">
        <f t="shared" ref="U13:U27" si="3">IF(T13="","",(IF(T13&lt;401,IF(T13&lt;201,IF(T13&lt;71,IF(T13&lt;21,IF(T13&lt;=20,1,""),2),3),4),5)))</f>
        <v>1</v>
      </c>
      <c r="V13" s="6" t="s">
        <v>242</v>
      </c>
    </row>
    <row r="14" spans="1:22" x14ac:dyDescent="0.25">
      <c r="A14" s="19" t="s">
        <v>59</v>
      </c>
      <c r="B14" s="19" t="s">
        <v>182</v>
      </c>
      <c r="C14" s="19" t="s">
        <v>183</v>
      </c>
      <c r="D14" s="31" t="s">
        <v>199</v>
      </c>
      <c r="E14" s="19" t="s">
        <v>174</v>
      </c>
      <c r="F14" s="19" t="s">
        <v>174</v>
      </c>
      <c r="G14" s="19" t="s">
        <v>174</v>
      </c>
      <c r="H14" s="7" t="s">
        <v>211</v>
      </c>
      <c r="I14" s="39">
        <v>1</v>
      </c>
      <c r="J14" s="43">
        <v>3</v>
      </c>
      <c r="K14" s="43">
        <v>3</v>
      </c>
      <c r="L14" s="43">
        <f t="shared" si="0"/>
        <v>9</v>
      </c>
      <c r="M14" s="26">
        <f t="shared" si="1"/>
        <v>1</v>
      </c>
      <c r="N14" s="8"/>
      <c r="O14" s="6"/>
      <c r="P14" s="7" t="s">
        <v>237</v>
      </c>
      <c r="Q14" s="39">
        <v>0.5</v>
      </c>
      <c r="R14" s="43">
        <v>3</v>
      </c>
      <c r="S14" s="43">
        <v>3</v>
      </c>
      <c r="T14" s="43">
        <f t="shared" si="2"/>
        <v>4.5</v>
      </c>
      <c r="U14" s="26">
        <f t="shared" si="3"/>
        <v>1</v>
      </c>
      <c r="V14" s="6"/>
    </row>
    <row r="15" spans="1:22" x14ac:dyDescent="0.25">
      <c r="A15" s="19" t="s">
        <v>60</v>
      </c>
      <c r="B15" s="19" t="s">
        <v>171</v>
      </c>
      <c r="C15" s="19"/>
      <c r="D15" s="31"/>
      <c r="E15" s="19"/>
      <c r="F15" s="19"/>
      <c r="G15" s="19"/>
      <c r="H15" s="7"/>
      <c r="I15" s="39"/>
      <c r="J15" s="43"/>
      <c r="K15" s="43"/>
      <c r="L15" s="43"/>
      <c r="M15" s="26"/>
      <c r="N15" s="8"/>
      <c r="O15" s="6"/>
      <c r="P15" s="7"/>
      <c r="Q15" s="39"/>
      <c r="R15" s="43"/>
      <c r="S15" s="43"/>
      <c r="T15" s="43"/>
      <c r="U15" s="26"/>
      <c r="V15" s="6"/>
    </row>
    <row r="16" spans="1:22" x14ac:dyDescent="0.25">
      <c r="A16" s="19" t="s">
        <v>61</v>
      </c>
      <c r="B16" s="19" t="s">
        <v>182</v>
      </c>
      <c r="C16" s="19" t="s">
        <v>183</v>
      </c>
      <c r="D16" s="31" t="s">
        <v>212</v>
      </c>
      <c r="E16" s="19" t="s">
        <v>174</v>
      </c>
      <c r="F16" s="19" t="s">
        <v>174</v>
      </c>
      <c r="G16" s="19" t="s">
        <v>174</v>
      </c>
      <c r="H16" s="7" t="s">
        <v>213</v>
      </c>
      <c r="I16" s="39">
        <v>1</v>
      </c>
      <c r="J16" s="43">
        <v>2</v>
      </c>
      <c r="K16" s="43">
        <v>3</v>
      </c>
      <c r="L16" s="43">
        <f t="shared" si="0"/>
        <v>6</v>
      </c>
      <c r="M16" s="26">
        <f t="shared" si="1"/>
        <v>1</v>
      </c>
      <c r="N16" s="8"/>
      <c r="O16" s="6"/>
      <c r="P16" s="7" t="s">
        <v>238</v>
      </c>
      <c r="Q16" s="39">
        <v>0.5</v>
      </c>
      <c r="R16" s="43">
        <v>2</v>
      </c>
      <c r="S16" s="43">
        <v>3</v>
      </c>
      <c r="T16" s="43">
        <f t="shared" si="2"/>
        <v>3</v>
      </c>
      <c r="U16" s="26">
        <f t="shared" si="3"/>
        <v>1</v>
      </c>
      <c r="V16" s="6"/>
    </row>
    <row r="17" spans="1:22" x14ac:dyDescent="0.25">
      <c r="A17" s="19" t="s">
        <v>62</v>
      </c>
      <c r="B17" s="19" t="s">
        <v>182</v>
      </c>
      <c r="C17" s="19" t="s">
        <v>99</v>
      </c>
      <c r="D17" s="31" t="s">
        <v>212</v>
      </c>
      <c r="E17" s="19" t="s">
        <v>174</v>
      </c>
      <c r="F17" s="19" t="s">
        <v>174</v>
      </c>
      <c r="G17" s="19" t="s">
        <v>174</v>
      </c>
      <c r="H17" s="7" t="s">
        <v>213</v>
      </c>
      <c r="I17" s="39">
        <v>1</v>
      </c>
      <c r="J17" s="43">
        <v>2</v>
      </c>
      <c r="K17" s="43">
        <v>15</v>
      </c>
      <c r="L17" s="43">
        <f t="shared" si="0"/>
        <v>30</v>
      </c>
      <c r="M17" s="26">
        <f t="shared" si="1"/>
        <v>2</v>
      </c>
      <c r="N17" s="8"/>
      <c r="O17" s="6"/>
      <c r="P17" s="7" t="s">
        <v>238</v>
      </c>
      <c r="Q17" s="39">
        <v>0.5</v>
      </c>
      <c r="R17" s="43">
        <v>2</v>
      </c>
      <c r="S17" s="43">
        <v>3</v>
      </c>
      <c r="T17" s="43">
        <f t="shared" si="2"/>
        <v>3</v>
      </c>
      <c r="U17" s="26">
        <f t="shared" si="3"/>
        <v>1</v>
      </c>
      <c r="V17" s="6"/>
    </row>
    <row r="18" spans="1:22" x14ac:dyDescent="0.25">
      <c r="A18" s="19" t="s">
        <v>63</v>
      </c>
      <c r="B18" s="19" t="s">
        <v>171</v>
      </c>
      <c r="C18" s="14"/>
      <c r="D18" s="19"/>
      <c r="E18" s="19"/>
      <c r="F18" s="19"/>
      <c r="G18" s="19"/>
      <c r="H18" s="7"/>
      <c r="I18" s="39"/>
      <c r="J18" s="43"/>
      <c r="K18" s="43"/>
      <c r="L18" s="43"/>
      <c r="M18" s="26"/>
      <c r="N18" s="8"/>
      <c r="O18" s="6"/>
      <c r="P18" s="7"/>
      <c r="Q18" s="39"/>
      <c r="R18" s="43"/>
      <c r="S18" s="43"/>
      <c r="T18" s="43"/>
      <c r="U18" s="26"/>
      <c r="V18" s="6"/>
    </row>
    <row r="19" spans="1:22" x14ac:dyDescent="0.25">
      <c r="A19" s="19" t="s">
        <v>64</v>
      </c>
      <c r="B19" s="19" t="s">
        <v>182</v>
      </c>
      <c r="C19" s="19" t="s">
        <v>99</v>
      </c>
      <c r="D19" s="31" t="s">
        <v>212</v>
      </c>
      <c r="E19" s="19" t="s">
        <v>174</v>
      </c>
      <c r="F19" s="19" t="s">
        <v>174</v>
      </c>
      <c r="G19" s="19" t="s">
        <v>174</v>
      </c>
      <c r="H19" s="7" t="s">
        <v>213</v>
      </c>
      <c r="I19" s="39">
        <v>1</v>
      </c>
      <c r="J19" s="43">
        <v>2</v>
      </c>
      <c r="K19" s="43">
        <v>15</v>
      </c>
      <c r="L19" s="43">
        <f t="shared" si="0"/>
        <v>30</v>
      </c>
      <c r="M19" s="26">
        <f t="shared" si="1"/>
        <v>2</v>
      </c>
      <c r="N19" s="8"/>
      <c r="O19" s="6" t="s">
        <v>240</v>
      </c>
      <c r="P19" s="7" t="s">
        <v>239</v>
      </c>
      <c r="Q19" s="39">
        <v>0.5</v>
      </c>
      <c r="R19" s="43">
        <v>2</v>
      </c>
      <c r="S19" s="43">
        <v>3</v>
      </c>
      <c r="T19" s="43">
        <f t="shared" si="2"/>
        <v>3</v>
      </c>
      <c r="U19" s="26">
        <f t="shared" si="3"/>
        <v>1</v>
      </c>
    </row>
    <row r="20" spans="1:22" x14ac:dyDescent="0.25">
      <c r="A20" s="19" t="s">
        <v>65</v>
      </c>
      <c r="B20" s="19" t="s">
        <v>171</v>
      </c>
      <c r="C20" s="14"/>
      <c r="D20" s="31"/>
      <c r="E20" s="19"/>
      <c r="F20" s="19"/>
      <c r="G20" s="19"/>
      <c r="H20" s="7"/>
      <c r="I20" s="39"/>
      <c r="J20" s="43"/>
      <c r="K20" s="43"/>
      <c r="L20" s="43"/>
      <c r="M20" s="26"/>
      <c r="N20" s="8"/>
      <c r="O20" s="6"/>
      <c r="P20" s="7"/>
      <c r="Q20" s="39"/>
      <c r="R20" s="43"/>
      <c r="S20" s="43"/>
      <c r="T20" s="43"/>
      <c r="U20" s="26"/>
      <c r="V20" s="6"/>
    </row>
    <row r="21" spans="1:22" x14ac:dyDescent="0.25">
      <c r="A21" s="19" t="s">
        <v>66</v>
      </c>
      <c r="B21" s="19" t="s">
        <v>182</v>
      </c>
      <c r="C21" s="19" t="s">
        <v>99</v>
      </c>
      <c r="D21" s="31" t="s">
        <v>199</v>
      </c>
      <c r="E21" s="19" t="s">
        <v>174</v>
      </c>
      <c r="F21" s="19" t="s">
        <v>174</v>
      </c>
      <c r="G21" s="19" t="s">
        <v>174</v>
      </c>
      <c r="H21" s="7" t="s">
        <v>211</v>
      </c>
      <c r="I21" s="39">
        <v>6</v>
      </c>
      <c r="J21" s="43">
        <v>3</v>
      </c>
      <c r="K21" s="43">
        <v>7</v>
      </c>
      <c r="L21" s="43">
        <f t="shared" si="0"/>
        <v>126</v>
      </c>
      <c r="M21" s="26">
        <f t="shared" si="1"/>
        <v>3</v>
      </c>
      <c r="N21" s="8"/>
      <c r="O21" s="6"/>
      <c r="P21" s="7" t="s">
        <v>241</v>
      </c>
      <c r="Q21" s="39">
        <v>0.5</v>
      </c>
      <c r="R21" s="43">
        <v>3</v>
      </c>
      <c r="S21" s="43">
        <v>7</v>
      </c>
      <c r="T21" s="43">
        <f t="shared" si="2"/>
        <v>10.5</v>
      </c>
      <c r="U21" s="26">
        <f t="shared" si="3"/>
        <v>1</v>
      </c>
      <c r="V21" s="6" t="s">
        <v>242</v>
      </c>
    </row>
    <row r="22" spans="1:22" x14ac:dyDescent="0.25">
      <c r="A22" s="19" t="s">
        <v>88</v>
      </c>
      <c r="B22" s="31" t="s">
        <v>171</v>
      </c>
      <c r="C22" s="19"/>
      <c r="D22" s="31"/>
      <c r="E22" s="19"/>
      <c r="F22" s="19"/>
      <c r="G22" s="19"/>
      <c r="H22" s="7"/>
      <c r="I22" s="39"/>
      <c r="J22" s="43"/>
      <c r="K22" s="43"/>
      <c r="L22" s="43"/>
      <c r="M22" s="26"/>
      <c r="N22" s="8"/>
      <c r="O22" s="6"/>
      <c r="P22" s="7"/>
      <c r="Q22" s="39"/>
      <c r="R22" s="43"/>
      <c r="S22" s="43"/>
      <c r="T22" s="43"/>
      <c r="U22" s="26"/>
      <c r="V22" s="6"/>
    </row>
    <row r="23" spans="1:22" x14ac:dyDescent="0.25">
      <c r="A23" s="19" t="s">
        <v>48</v>
      </c>
      <c r="B23" s="19" t="s">
        <v>171</v>
      </c>
      <c r="C23" s="19"/>
      <c r="D23" s="31"/>
      <c r="E23" s="19"/>
      <c r="F23" s="19"/>
      <c r="G23" s="19"/>
      <c r="H23" s="7"/>
      <c r="I23" s="39"/>
      <c r="J23" s="43"/>
      <c r="K23" s="43"/>
      <c r="L23" s="43"/>
      <c r="M23" s="26"/>
      <c r="N23" s="8"/>
      <c r="O23" s="6"/>
      <c r="P23" s="7"/>
      <c r="Q23" s="39"/>
      <c r="R23" s="43"/>
      <c r="S23" s="43"/>
      <c r="T23" s="43"/>
      <c r="U23" s="26"/>
      <c r="V23" s="6"/>
    </row>
    <row r="24" spans="1:22" x14ac:dyDescent="0.25">
      <c r="A24" s="19" t="s">
        <v>68</v>
      </c>
      <c r="B24" s="19" t="s">
        <v>182</v>
      </c>
      <c r="C24" s="19" t="s">
        <v>99</v>
      </c>
      <c r="D24" s="31" t="s">
        <v>199</v>
      </c>
      <c r="E24" s="19" t="s">
        <v>174</v>
      </c>
      <c r="F24" s="19" t="s">
        <v>174</v>
      </c>
      <c r="G24" s="19" t="s">
        <v>174</v>
      </c>
      <c r="H24" s="7" t="s">
        <v>185</v>
      </c>
      <c r="I24" s="39">
        <v>1</v>
      </c>
      <c r="J24" s="43">
        <v>3</v>
      </c>
      <c r="K24" s="43">
        <v>15</v>
      </c>
      <c r="L24" s="43">
        <f t="shared" si="0"/>
        <v>45</v>
      </c>
      <c r="M24" s="26">
        <f t="shared" si="1"/>
        <v>2</v>
      </c>
      <c r="N24" s="8"/>
      <c r="O24" s="6"/>
      <c r="P24" s="7" t="s">
        <v>187</v>
      </c>
      <c r="Q24" s="39">
        <v>0.5</v>
      </c>
      <c r="R24" s="43">
        <v>3</v>
      </c>
      <c r="S24" s="43">
        <v>7</v>
      </c>
      <c r="T24" s="43">
        <f t="shared" si="2"/>
        <v>10.5</v>
      </c>
      <c r="U24" s="26">
        <f t="shared" si="3"/>
        <v>1</v>
      </c>
      <c r="V24" s="6"/>
    </row>
    <row r="25" spans="1:22" x14ac:dyDescent="0.25">
      <c r="A25" s="19" t="s">
        <v>69</v>
      </c>
      <c r="B25" s="19" t="s">
        <v>182</v>
      </c>
      <c r="C25" s="19" t="s">
        <v>183</v>
      </c>
      <c r="D25" s="31" t="s">
        <v>212</v>
      </c>
      <c r="E25" s="19" t="s">
        <v>174</v>
      </c>
      <c r="F25" s="19" t="s">
        <v>174</v>
      </c>
      <c r="G25" s="19" t="s">
        <v>174</v>
      </c>
      <c r="H25" s="7" t="s">
        <v>213</v>
      </c>
      <c r="I25" s="39">
        <v>3</v>
      </c>
      <c r="J25" s="43">
        <v>2</v>
      </c>
      <c r="K25" s="43">
        <v>1</v>
      </c>
      <c r="L25" s="43">
        <f t="shared" si="0"/>
        <v>6</v>
      </c>
      <c r="M25" s="26">
        <f t="shared" si="1"/>
        <v>1</v>
      </c>
      <c r="N25" s="8"/>
      <c r="O25" s="6"/>
      <c r="P25" s="7" t="s">
        <v>243</v>
      </c>
      <c r="Q25" s="39">
        <v>1</v>
      </c>
      <c r="R25" s="43">
        <v>2</v>
      </c>
      <c r="S25" s="43">
        <v>1</v>
      </c>
      <c r="T25" s="43">
        <f t="shared" si="2"/>
        <v>2</v>
      </c>
      <c r="U25" s="26">
        <f t="shared" si="3"/>
        <v>1</v>
      </c>
      <c r="V25" s="6" t="s">
        <v>244</v>
      </c>
    </row>
    <row r="26" spans="1:22" x14ac:dyDescent="0.25">
      <c r="A26" s="19" t="s">
        <v>70</v>
      </c>
      <c r="B26" s="19" t="s">
        <v>182</v>
      </c>
      <c r="C26" s="19" t="s">
        <v>188</v>
      </c>
      <c r="D26" s="31" t="s">
        <v>199</v>
      </c>
      <c r="E26" s="19" t="s">
        <v>174</v>
      </c>
      <c r="F26" s="19" t="s">
        <v>174</v>
      </c>
      <c r="G26" s="19" t="s">
        <v>174</v>
      </c>
      <c r="H26" s="7" t="s">
        <v>211</v>
      </c>
      <c r="I26" s="39">
        <v>1</v>
      </c>
      <c r="J26" s="43">
        <v>3</v>
      </c>
      <c r="K26" s="43">
        <v>1</v>
      </c>
      <c r="L26" s="43">
        <f t="shared" si="0"/>
        <v>3</v>
      </c>
      <c r="M26" s="26">
        <f t="shared" si="1"/>
        <v>1</v>
      </c>
      <c r="N26" s="8"/>
      <c r="O26" s="6"/>
      <c r="P26" s="7"/>
      <c r="Q26" s="39">
        <v>1</v>
      </c>
      <c r="R26" s="43">
        <v>3</v>
      </c>
      <c r="S26" s="43"/>
      <c r="T26" s="43">
        <f t="shared" si="2"/>
        <v>3</v>
      </c>
      <c r="U26" s="26">
        <f t="shared" si="3"/>
        <v>1</v>
      </c>
      <c r="V26" s="6"/>
    </row>
    <row r="27" spans="1:22" x14ac:dyDescent="0.25">
      <c r="A27" s="19" t="s">
        <v>71</v>
      </c>
      <c r="B27" s="19" t="s">
        <v>182</v>
      </c>
      <c r="C27" s="14" t="s">
        <v>183</v>
      </c>
      <c r="D27" s="31" t="s">
        <v>199</v>
      </c>
      <c r="E27" s="19" t="s">
        <v>174</v>
      </c>
      <c r="F27" s="19" t="s">
        <v>174</v>
      </c>
      <c r="G27" s="19" t="s">
        <v>174</v>
      </c>
      <c r="H27" s="7" t="s">
        <v>211</v>
      </c>
      <c r="I27" s="39">
        <v>1</v>
      </c>
      <c r="J27" s="43">
        <v>3</v>
      </c>
      <c r="K27" s="43">
        <v>1</v>
      </c>
      <c r="L27" s="43">
        <f t="shared" si="0"/>
        <v>3</v>
      </c>
      <c r="M27" s="26">
        <f t="shared" si="1"/>
        <v>1</v>
      </c>
      <c r="N27" s="8"/>
      <c r="O27" s="6"/>
      <c r="P27" s="7"/>
      <c r="Q27" s="39">
        <v>1</v>
      </c>
      <c r="R27" s="43">
        <v>3</v>
      </c>
      <c r="S27" s="43"/>
      <c r="T27" s="43">
        <f t="shared" si="2"/>
        <v>3</v>
      </c>
      <c r="U27" s="26">
        <f t="shared" si="3"/>
        <v>1</v>
      </c>
      <c r="V27" s="6"/>
    </row>
    <row r="28" spans="1:22" x14ac:dyDescent="0.25">
      <c r="A28" s="19" t="s">
        <v>76</v>
      </c>
      <c r="B28" s="19"/>
      <c r="C28" s="14"/>
      <c r="D28" s="19"/>
      <c r="E28" s="19"/>
      <c r="F28" s="19"/>
      <c r="G28" s="19"/>
      <c r="H28" s="7"/>
      <c r="I28" s="39"/>
      <c r="J28" s="43"/>
      <c r="K28" s="43"/>
      <c r="L28" s="43"/>
      <c r="M28" s="26"/>
      <c r="N28" s="8"/>
      <c r="O28" s="6"/>
      <c r="P28" s="7"/>
      <c r="Q28" s="39"/>
      <c r="R28" s="43"/>
      <c r="S28" s="43"/>
      <c r="T28" s="43"/>
      <c r="U28" s="26"/>
      <c r="V28" s="6"/>
    </row>
    <row r="29" spans="1:22" x14ac:dyDescent="0.25">
      <c r="A29" s="23" t="s">
        <v>72</v>
      </c>
      <c r="B29" s="27" t="str">
        <f>IF(COUNTIF(B30:B39,"ja")&gt;0,"ja","nee")</f>
        <v>nee</v>
      </c>
      <c r="C29" s="24"/>
      <c r="D29" s="24"/>
      <c r="E29" s="24"/>
      <c r="F29" s="24"/>
      <c r="G29" s="24"/>
      <c r="H29" s="24"/>
      <c r="I29" s="38"/>
      <c r="J29" s="38"/>
      <c r="K29" s="38"/>
      <c r="L29" s="38"/>
      <c r="M29" s="24"/>
      <c r="N29" s="24"/>
      <c r="O29" s="24"/>
      <c r="P29" s="24"/>
      <c r="Q29" s="38"/>
      <c r="R29" s="38"/>
      <c r="S29" s="38"/>
      <c r="T29" s="38"/>
      <c r="U29" s="24"/>
      <c r="V29" s="25"/>
    </row>
    <row r="30" spans="1:22" x14ac:dyDescent="0.25">
      <c r="A30" s="19" t="s">
        <v>73</v>
      </c>
      <c r="B30" s="31" t="s">
        <v>171</v>
      </c>
      <c r="C30" s="37"/>
      <c r="D30" s="31"/>
      <c r="E30" s="19"/>
      <c r="F30" s="19"/>
      <c r="G30" s="19"/>
      <c r="H30" s="34"/>
      <c r="I30" s="39"/>
      <c r="J30" s="43"/>
      <c r="K30" s="43"/>
      <c r="L30" s="43"/>
      <c r="M30" s="26"/>
      <c r="N30" s="4"/>
      <c r="O30" s="19"/>
      <c r="P30" s="3"/>
      <c r="Q30" s="39"/>
      <c r="R30" s="43"/>
      <c r="S30" s="43"/>
      <c r="T30" s="43"/>
      <c r="U30" s="26"/>
      <c r="V30" s="19"/>
    </row>
    <row r="31" spans="1:22" x14ac:dyDescent="0.25">
      <c r="A31" s="19" t="s">
        <v>74</v>
      </c>
      <c r="B31" s="31" t="s">
        <v>171</v>
      </c>
      <c r="C31" s="37"/>
      <c r="D31" s="31"/>
      <c r="E31" s="19"/>
      <c r="F31" s="19"/>
      <c r="G31" s="19"/>
      <c r="H31" s="34"/>
      <c r="I31" s="39"/>
      <c r="J31" s="43"/>
      <c r="K31" s="43"/>
      <c r="L31" s="43"/>
      <c r="M31" s="26"/>
      <c r="N31" s="4"/>
      <c r="O31" s="19"/>
      <c r="P31" s="3"/>
      <c r="Q31" s="39"/>
      <c r="R31" s="43"/>
      <c r="S31" s="43"/>
      <c r="T31" s="43"/>
      <c r="U31" s="26"/>
      <c r="V31" s="19"/>
    </row>
    <row r="32" spans="1:22" x14ac:dyDescent="0.25">
      <c r="A32" s="19" t="s">
        <v>75</v>
      </c>
      <c r="B32" s="31" t="s">
        <v>171</v>
      </c>
      <c r="C32" s="37"/>
      <c r="D32" s="31"/>
      <c r="E32" s="19"/>
      <c r="F32" s="19"/>
      <c r="G32" s="19"/>
      <c r="H32" s="34"/>
      <c r="I32" s="39"/>
      <c r="J32" s="43"/>
      <c r="K32" s="43"/>
      <c r="L32" s="43"/>
      <c r="M32" s="26"/>
      <c r="N32" s="4"/>
      <c r="O32" s="19"/>
      <c r="P32" s="3"/>
      <c r="Q32" s="39"/>
      <c r="R32" s="43"/>
      <c r="S32" s="43"/>
      <c r="T32" s="43"/>
      <c r="U32" s="26"/>
      <c r="V32" s="19"/>
    </row>
    <row r="33" spans="1:22" x14ac:dyDescent="0.25">
      <c r="A33" s="19" t="s">
        <v>78</v>
      </c>
      <c r="B33" s="31" t="s">
        <v>171</v>
      </c>
      <c r="C33" s="37"/>
      <c r="D33" s="19"/>
      <c r="E33" s="19"/>
      <c r="F33" s="19"/>
      <c r="G33" s="19"/>
      <c r="H33" s="3"/>
      <c r="I33" s="39"/>
      <c r="J33" s="43"/>
      <c r="K33" s="43"/>
      <c r="L33" s="43"/>
      <c r="M33" s="26"/>
      <c r="N33" s="4"/>
      <c r="O33" s="19"/>
      <c r="P33" s="3"/>
      <c r="Q33" s="39"/>
      <c r="R33" s="43"/>
      <c r="S33" s="43"/>
      <c r="T33" s="43"/>
      <c r="U33" s="26"/>
      <c r="V33" s="19"/>
    </row>
    <row r="34" spans="1:22" x14ac:dyDescent="0.25">
      <c r="A34" s="19" t="s">
        <v>79</v>
      </c>
      <c r="B34" s="19" t="s">
        <v>171</v>
      </c>
      <c r="C34" s="14"/>
      <c r="D34" s="19"/>
      <c r="E34" s="19"/>
      <c r="F34" s="19"/>
      <c r="G34" s="19"/>
      <c r="H34" s="3"/>
      <c r="I34" s="39"/>
      <c r="J34" s="43"/>
      <c r="K34" s="43"/>
      <c r="L34" s="43"/>
      <c r="M34" s="26"/>
      <c r="N34" s="4"/>
      <c r="O34" s="19"/>
      <c r="P34" s="3"/>
      <c r="Q34" s="39"/>
      <c r="R34" s="43"/>
      <c r="S34" s="43"/>
      <c r="T34" s="43"/>
      <c r="U34" s="26"/>
      <c r="V34" s="19"/>
    </row>
    <row r="35" spans="1:22" x14ac:dyDescent="0.25">
      <c r="A35" s="19" t="s">
        <v>80</v>
      </c>
      <c r="B35" s="19" t="s">
        <v>171</v>
      </c>
      <c r="C35" s="14"/>
      <c r="D35" s="19"/>
      <c r="E35" s="19"/>
      <c r="F35" s="19"/>
      <c r="G35" s="19"/>
      <c r="H35" s="3"/>
      <c r="I35" s="39"/>
      <c r="J35" s="43"/>
      <c r="K35" s="43"/>
      <c r="L35" s="43"/>
      <c r="M35" s="26"/>
      <c r="N35" s="4"/>
      <c r="O35" s="19"/>
      <c r="P35" s="3"/>
      <c r="Q35" s="39"/>
      <c r="R35" s="43"/>
      <c r="S35" s="43"/>
      <c r="T35" s="43"/>
      <c r="U35" s="26"/>
      <c r="V35" s="19"/>
    </row>
    <row r="36" spans="1:22" x14ac:dyDescent="0.25">
      <c r="A36" s="19" t="s">
        <v>81</v>
      </c>
      <c r="B36" s="19" t="s">
        <v>171</v>
      </c>
      <c r="C36" s="14"/>
      <c r="D36" s="19"/>
      <c r="E36" s="19"/>
      <c r="F36" s="19"/>
      <c r="G36" s="19"/>
      <c r="H36" s="3"/>
      <c r="I36" s="39"/>
      <c r="J36" s="43"/>
      <c r="K36" s="43"/>
      <c r="L36" s="43"/>
      <c r="M36" s="26"/>
      <c r="N36" s="4"/>
      <c r="O36" s="19"/>
      <c r="P36" s="3"/>
      <c r="Q36" s="39"/>
      <c r="R36" s="43"/>
      <c r="S36" s="43"/>
      <c r="T36" s="43"/>
      <c r="U36" s="26"/>
      <c r="V36" s="19"/>
    </row>
    <row r="37" spans="1:22" x14ac:dyDescent="0.25">
      <c r="A37" s="19" t="s">
        <v>82</v>
      </c>
      <c r="B37" s="19" t="s">
        <v>171</v>
      </c>
      <c r="C37" s="14"/>
      <c r="D37" s="19"/>
      <c r="E37" s="19"/>
      <c r="F37" s="19"/>
      <c r="G37" s="19"/>
      <c r="H37" s="3"/>
      <c r="I37" s="39"/>
      <c r="J37" s="43"/>
      <c r="K37" s="43"/>
      <c r="L37" s="43"/>
      <c r="M37" s="26"/>
      <c r="N37" s="4"/>
      <c r="O37" s="19"/>
      <c r="P37" s="3"/>
      <c r="Q37" s="39"/>
      <c r="R37" s="43"/>
      <c r="S37" s="43"/>
      <c r="T37" s="43"/>
      <c r="U37" s="26"/>
      <c r="V37" s="19"/>
    </row>
    <row r="38" spans="1:22" x14ac:dyDescent="0.25">
      <c r="A38" s="19" t="s">
        <v>83</v>
      </c>
      <c r="B38" s="19" t="s">
        <v>171</v>
      </c>
      <c r="C38" s="14"/>
      <c r="D38" s="19"/>
      <c r="E38" s="19"/>
      <c r="F38" s="19"/>
      <c r="G38" s="19"/>
      <c r="H38" s="3"/>
      <c r="I38" s="39"/>
      <c r="J38" s="43"/>
      <c r="K38" s="43"/>
      <c r="L38" s="43"/>
      <c r="M38" s="26"/>
      <c r="N38" s="4"/>
      <c r="O38" s="19"/>
      <c r="P38" s="3"/>
      <c r="Q38" s="39"/>
      <c r="R38" s="43"/>
      <c r="S38" s="43"/>
      <c r="T38" s="43"/>
      <c r="U38" s="26"/>
      <c r="V38" s="19"/>
    </row>
    <row r="39" spans="1:22" x14ac:dyDescent="0.25">
      <c r="A39" s="19" t="s">
        <v>84</v>
      </c>
      <c r="B39" s="19" t="s">
        <v>171</v>
      </c>
      <c r="C39" s="14"/>
      <c r="D39" s="19"/>
      <c r="E39" s="19"/>
      <c r="F39" s="19"/>
      <c r="G39" s="19"/>
      <c r="H39" s="3"/>
      <c r="I39" s="39"/>
      <c r="J39" s="43"/>
      <c r="K39" s="43"/>
      <c r="L39" s="43"/>
      <c r="M39" s="26"/>
      <c r="N39" s="4"/>
      <c r="O39" s="19"/>
      <c r="P39" s="3"/>
      <c r="Q39" s="39"/>
      <c r="R39" s="43"/>
      <c r="S39" s="43"/>
      <c r="T39" s="43"/>
      <c r="U39" s="26"/>
      <c r="V39" s="19"/>
    </row>
    <row r="40" spans="1:22" x14ac:dyDescent="0.25">
      <c r="A40" s="20" t="s">
        <v>86</v>
      </c>
      <c r="B40" s="28" t="str">
        <f>IF(COUNTIF(B41:B42,"ja")&gt;0,"ja","nee")</f>
        <v>nee</v>
      </c>
      <c r="C40" s="21"/>
      <c r="D40" s="21"/>
      <c r="E40" s="21"/>
      <c r="F40" s="21"/>
      <c r="G40" s="21"/>
      <c r="H40" s="21"/>
      <c r="I40" s="40"/>
      <c r="J40" s="40"/>
      <c r="K40" s="40"/>
      <c r="L40" s="40"/>
      <c r="M40" s="21"/>
      <c r="N40" s="21"/>
      <c r="O40" s="21"/>
      <c r="P40" s="21"/>
      <c r="Q40" s="40"/>
      <c r="R40" s="40"/>
      <c r="S40" s="40"/>
      <c r="T40" s="40"/>
      <c r="U40" s="21"/>
      <c r="V40" s="22"/>
    </row>
    <row r="41" spans="1:22" x14ac:dyDescent="0.25">
      <c r="A41" s="19" t="s">
        <v>87</v>
      </c>
      <c r="B41" s="19" t="s">
        <v>171</v>
      </c>
      <c r="C41" s="14"/>
      <c r="D41" s="31"/>
      <c r="E41" s="19"/>
      <c r="F41" s="19"/>
      <c r="G41" s="19"/>
      <c r="H41" s="3"/>
      <c r="I41" s="39"/>
      <c r="J41" s="43"/>
      <c r="K41" s="43"/>
      <c r="L41" s="43"/>
      <c r="M41" s="26"/>
      <c r="N41" s="4"/>
      <c r="O41" s="31"/>
      <c r="P41" s="36"/>
      <c r="Q41" s="39"/>
      <c r="R41" s="43"/>
      <c r="S41" s="43"/>
      <c r="T41" s="43"/>
      <c r="U41" s="26"/>
      <c r="V41" s="19"/>
    </row>
    <row r="42" spans="1:22" x14ac:dyDescent="0.25">
      <c r="A42" s="19" t="s">
        <v>67</v>
      </c>
      <c r="B42" s="19" t="s">
        <v>171</v>
      </c>
      <c r="C42" s="14"/>
      <c r="D42" s="19"/>
      <c r="E42" s="19"/>
      <c r="F42" s="19"/>
      <c r="G42" s="19"/>
      <c r="H42" s="3"/>
      <c r="I42" s="39"/>
      <c r="J42" s="43"/>
      <c r="K42" s="43"/>
      <c r="L42" s="43"/>
      <c r="M42" s="26"/>
      <c r="N42" s="4"/>
      <c r="O42" s="19"/>
      <c r="P42" s="3"/>
      <c r="Q42" s="39"/>
      <c r="R42" s="43"/>
      <c r="S42" s="43"/>
      <c r="T42" s="43"/>
      <c r="U42" s="26"/>
      <c r="V42" s="19"/>
    </row>
    <row r="43" spans="1:22" s="10" customFormat="1" x14ac:dyDescent="0.25">
      <c r="A43" s="18" t="s">
        <v>143</v>
      </c>
      <c r="B43" s="29" t="str">
        <f>IF(COUNTIF(B44:B45,"ja")&gt;0,"ja","nee")</f>
        <v>ja</v>
      </c>
      <c r="C43" s="15"/>
      <c r="D43" s="18"/>
      <c r="E43" s="18"/>
      <c r="F43" s="18"/>
      <c r="G43" s="18"/>
      <c r="H43" s="18"/>
      <c r="I43" s="41"/>
      <c r="J43" s="41"/>
      <c r="K43" s="41"/>
      <c r="L43" s="41"/>
      <c r="M43" s="18"/>
      <c r="N43" s="18"/>
      <c r="O43" s="18"/>
      <c r="P43" s="18"/>
      <c r="Q43" s="41"/>
      <c r="R43" s="41"/>
      <c r="S43" s="41"/>
      <c r="T43" s="41"/>
      <c r="U43" s="18"/>
      <c r="V43" s="18"/>
    </row>
    <row r="44" spans="1:22" s="10" customFormat="1" x14ac:dyDescent="0.25">
      <c r="A44" s="11" t="s">
        <v>49</v>
      </c>
      <c r="B44" s="11" t="s">
        <v>170</v>
      </c>
      <c r="C44" s="16" t="s">
        <v>189</v>
      </c>
      <c r="D44" s="31" t="s">
        <v>199</v>
      </c>
      <c r="E44" s="11"/>
      <c r="F44" s="11"/>
      <c r="G44" s="11"/>
      <c r="H44" s="13" t="s">
        <v>197</v>
      </c>
      <c r="I44" s="39">
        <v>1</v>
      </c>
      <c r="J44" s="43">
        <v>2</v>
      </c>
      <c r="K44" s="43">
        <v>3</v>
      </c>
      <c r="L44" s="43">
        <f>PRODUCT(I44:K44)</f>
        <v>6</v>
      </c>
      <c r="M44" s="26">
        <f t="shared" ref="M44" si="4">IF(L44="","",(IF(L44&lt;401,IF(L44&lt;201,IF(L44&lt;71,IF(L44&lt;21,IF(L44&lt;=20,1,""),2),3),4),5)))</f>
        <v>1</v>
      </c>
      <c r="N44" s="12"/>
      <c r="O44" s="11"/>
      <c r="P44" s="13"/>
      <c r="Q44" s="39"/>
      <c r="R44" s="43"/>
      <c r="S44" s="43"/>
      <c r="T44" s="43">
        <f>PRODUCT(Q44:S44)</f>
        <v>0</v>
      </c>
      <c r="U44" s="26">
        <f t="shared" ref="U44" si="5">IF(T44="","",(IF(T44&lt;401,IF(T44&lt;201,IF(T44&lt;71,IF(T44&lt;21,IF(T44&lt;=20,1,""),2),3),4),5)))</f>
        <v>1</v>
      </c>
      <c r="V44" s="11" t="s">
        <v>36</v>
      </c>
    </row>
    <row r="45" spans="1:22" s="10" customFormat="1" x14ac:dyDescent="0.25">
      <c r="A45" s="11" t="s">
        <v>50</v>
      </c>
      <c r="B45" s="11" t="s">
        <v>171</v>
      </c>
      <c r="C45" s="16"/>
      <c r="D45" s="19"/>
      <c r="E45" s="11"/>
      <c r="F45" s="11"/>
      <c r="G45" s="11"/>
      <c r="H45" s="13"/>
      <c r="I45" s="39"/>
      <c r="J45" s="43"/>
      <c r="K45" s="43"/>
      <c r="L45" s="43"/>
      <c r="M45" s="26"/>
      <c r="N45" s="12"/>
      <c r="O45" s="11"/>
      <c r="P45" s="13"/>
      <c r="Q45" s="39"/>
      <c r="R45" s="43"/>
      <c r="S45" s="43"/>
      <c r="T45" s="43"/>
      <c r="U45" s="26"/>
      <c r="V45" s="11"/>
    </row>
    <row r="46" spans="1:22" x14ac:dyDescent="0.25">
      <c r="A46" s="20" t="s">
        <v>162</v>
      </c>
      <c r="B46" s="28" t="str">
        <f>IF(COUNTIF(B47:B51,"ja")&gt;0,"ja","nee")</f>
        <v>ja</v>
      </c>
      <c r="C46" s="21"/>
      <c r="D46" s="21"/>
      <c r="E46" s="21"/>
      <c r="F46" s="21"/>
      <c r="G46" s="21"/>
      <c r="H46" s="21"/>
      <c r="I46" s="40"/>
      <c r="J46" s="40"/>
      <c r="K46" s="40"/>
      <c r="L46" s="40"/>
      <c r="M46" s="21"/>
      <c r="N46" s="21"/>
      <c r="O46" s="21"/>
      <c r="P46" s="21"/>
      <c r="Q46" s="40"/>
      <c r="R46" s="40"/>
      <c r="S46" s="40"/>
      <c r="T46" s="40"/>
      <c r="U46" s="21"/>
      <c r="V46" s="22"/>
    </row>
    <row r="47" spans="1:22" ht="54" x14ac:dyDescent="0.25">
      <c r="A47" s="19" t="s">
        <v>89</v>
      </c>
      <c r="B47" s="19" t="s">
        <v>170</v>
      </c>
      <c r="C47" s="19" t="s">
        <v>172</v>
      </c>
      <c r="D47" s="31" t="s">
        <v>199</v>
      </c>
      <c r="E47" s="19" t="s">
        <v>170</v>
      </c>
      <c r="F47" s="19" t="s">
        <v>170</v>
      </c>
      <c r="G47" s="19" t="s">
        <v>170</v>
      </c>
      <c r="H47" s="3" t="s">
        <v>214</v>
      </c>
      <c r="I47" s="39">
        <v>3</v>
      </c>
      <c r="J47" s="43">
        <v>3</v>
      </c>
      <c r="K47" s="43">
        <v>15</v>
      </c>
      <c r="L47" s="43">
        <f t="shared" ref="L47" si="6">PRODUCT(I47:K47)</f>
        <v>135</v>
      </c>
      <c r="M47" s="26">
        <f t="shared" ref="M47" si="7">IF(L47="","",(IF(L47&lt;401,IF(L47&lt;201,IF(L47&lt;71,IF(L47&lt;21,IF(L47&lt;=20,1,""),2),3),4),5)))</f>
        <v>3</v>
      </c>
      <c r="N47" s="4"/>
      <c r="O47" s="36" t="s">
        <v>176</v>
      </c>
      <c r="P47" s="36" t="s">
        <v>218</v>
      </c>
      <c r="Q47" s="39">
        <v>1</v>
      </c>
      <c r="R47" s="43">
        <v>2</v>
      </c>
      <c r="S47" s="43">
        <v>3</v>
      </c>
      <c r="T47" s="43">
        <f t="shared" ref="T47:T48" si="8">PRODUCT(Q47:S47)</f>
        <v>6</v>
      </c>
      <c r="U47" s="26">
        <f t="shared" ref="U47:U48" si="9">IF(T47="","",(IF(T47&lt;401,IF(T47&lt;201,IF(T47&lt;71,IF(T47&lt;21,IF(T47&lt;=20,1,""),2),3),4),5)))</f>
        <v>1</v>
      </c>
      <c r="V47" s="19" t="s">
        <v>215</v>
      </c>
    </row>
    <row r="48" spans="1:22" ht="54" x14ac:dyDescent="0.25">
      <c r="A48" s="19" t="s">
        <v>90</v>
      </c>
      <c r="B48" s="19" t="s">
        <v>170</v>
      </c>
      <c r="C48" s="19" t="s">
        <v>172</v>
      </c>
      <c r="D48" s="31" t="s">
        <v>199</v>
      </c>
      <c r="E48" s="19" t="s">
        <v>170</v>
      </c>
      <c r="F48" s="19" t="s">
        <v>170</v>
      </c>
      <c r="G48" s="19" t="s">
        <v>170</v>
      </c>
      <c r="H48" s="3" t="s">
        <v>216</v>
      </c>
      <c r="I48" s="39">
        <v>3</v>
      </c>
      <c r="J48" s="43">
        <v>3</v>
      </c>
      <c r="K48" s="43">
        <v>15</v>
      </c>
      <c r="L48" s="43">
        <f t="shared" ref="L48" si="10">PRODUCT(I48:K48)</f>
        <v>135</v>
      </c>
      <c r="M48" s="26">
        <f t="shared" ref="M48" si="11">IF(L48="","",(IF(L48&lt;401,IF(L48&lt;201,IF(L48&lt;71,IF(L48&lt;21,IF(L48&lt;=20,1,""),2),3),4),5)))</f>
        <v>3</v>
      </c>
      <c r="N48" s="4"/>
      <c r="O48" s="36" t="s">
        <v>176</v>
      </c>
      <c r="P48" s="36" t="s">
        <v>218</v>
      </c>
      <c r="Q48" s="39">
        <v>1</v>
      </c>
      <c r="R48" s="43">
        <v>2</v>
      </c>
      <c r="S48" s="43">
        <v>3</v>
      </c>
      <c r="T48" s="43">
        <f t="shared" si="8"/>
        <v>6</v>
      </c>
      <c r="U48" s="26">
        <f t="shared" si="9"/>
        <v>1</v>
      </c>
      <c r="V48" s="19" t="s">
        <v>36</v>
      </c>
    </row>
    <row r="49" spans="1:22" x14ac:dyDescent="0.25">
      <c r="A49" s="19" t="s">
        <v>87</v>
      </c>
      <c r="B49" s="19" t="s">
        <v>171</v>
      </c>
      <c r="C49" s="19"/>
      <c r="D49" s="32"/>
      <c r="E49" s="19"/>
      <c r="F49" s="19"/>
      <c r="G49" s="19"/>
      <c r="H49" s="3"/>
      <c r="I49" s="39"/>
      <c r="J49" s="43"/>
      <c r="K49" s="43"/>
      <c r="L49" s="43"/>
      <c r="M49" s="26"/>
      <c r="N49" s="4"/>
      <c r="O49" s="36"/>
      <c r="P49" s="36"/>
      <c r="Q49" s="39"/>
      <c r="R49" s="43"/>
      <c r="S49" s="43"/>
      <c r="T49" s="43"/>
      <c r="U49" s="26"/>
      <c r="V49" s="19"/>
    </row>
    <row r="50" spans="1:22" x14ac:dyDescent="0.25">
      <c r="A50" s="19" t="s">
        <v>67</v>
      </c>
      <c r="B50" s="19" t="s">
        <v>171</v>
      </c>
      <c r="C50" s="14"/>
      <c r="D50" s="19"/>
      <c r="E50" s="19"/>
      <c r="F50" s="19"/>
      <c r="G50" s="19"/>
      <c r="H50" s="3"/>
      <c r="I50" s="39"/>
      <c r="J50" s="43"/>
      <c r="K50" s="43"/>
      <c r="L50" s="43"/>
      <c r="M50" s="26"/>
      <c r="N50" s="4"/>
      <c r="O50" s="36"/>
      <c r="P50" s="36"/>
      <c r="Q50" s="39"/>
      <c r="R50" s="43"/>
      <c r="S50" s="43"/>
      <c r="T50" s="43"/>
      <c r="U50" s="26"/>
      <c r="V50" s="19"/>
    </row>
    <row r="51" spans="1:22" ht="54" x14ac:dyDescent="0.25">
      <c r="A51" s="19" t="s">
        <v>91</v>
      </c>
      <c r="B51" s="19" t="s">
        <v>170</v>
      </c>
      <c r="C51" s="19" t="s">
        <v>172</v>
      </c>
      <c r="D51" s="32" t="s">
        <v>217</v>
      </c>
      <c r="E51" s="19" t="s">
        <v>170</v>
      </c>
      <c r="F51" s="19" t="s">
        <v>170</v>
      </c>
      <c r="G51" s="19" t="s">
        <v>170</v>
      </c>
      <c r="H51" s="3" t="s">
        <v>219</v>
      </c>
      <c r="I51" s="39">
        <v>3</v>
      </c>
      <c r="J51" s="43">
        <v>2</v>
      </c>
      <c r="K51" s="43">
        <v>15</v>
      </c>
      <c r="L51" s="43">
        <f t="shared" ref="L51" si="12">PRODUCT(I51:K51)</f>
        <v>90</v>
      </c>
      <c r="M51" s="26">
        <f t="shared" ref="M51" si="13">IF(L51="","",(IF(L51&lt;401,IF(L51&lt;201,IF(L51&lt;71,IF(L51&lt;21,IF(L51&lt;=20,1,""),2),3),4),5)))</f>
        <v>3</v>
      </c>
      <c r="N51" s="4"/>
      <c r="O51" s="36" t="s">
        <v>176</v>
      </c>
      <c r="P51" s="36" t="s">
        <v>218</v>
      </c>
      <c r="Q51" s="39">
        <v>1</v>
      </c>
      <c r="R51" s="43">
        <v>2</v>
      </c>
      <c r="S51" s="43">
        <v>3</v>
      </c>
      <c r="T51" s="43">
        <f t="shared" ref="T51" si="14">PRODUCT(Q51:S51)</f>
        <v>6</v>
      </c>
      <c r="U51" s="26">
        <f t="shared" ref="U51" si="15">IF(T51="","",(IF(T51&lt;401,IF(T51&lt;201,IF(T51&lt;71,IF(T51&lt;21,IF(T51&lt;=20,1,""),2),3),4),5)))</f>
        <v>1</v>
      </c>
      <c r="V51" s="19" t="s">
        <v>36</v>
      </c>
    </row>
    <row r="52" spans="1:22" x14ac:dyDescent="0.25">
      <c r="A52" s="20" t="s">
        <v>92</v>
      </c>
      <c r="B52" s="28" t="str">
        <f>IF(COUNTIF(B53:B57,"ja")&gt;0,"ja","nee")</f>
        <v>ja</v>
      </c>
      <c r="C52" s="21"/>
      <c r="D52" s="21"/>
      <c r="E52" s="21"/>
      <c r="F52" s="21"/>
      <c r="G52" s="21"/>
      <c r="H52" s="21"/>
      <c r="I52" s="40"/>
      <c r="J52" s="40"/>
      <c r="K52" s="40"/>
      <c r="L52" s="40"/>
      <c r="M52" s="21"/>
      <c r="N52" s="21"/>
      <c r="O52" s="36"/>
      <c r="P52" s="36"/>
      <c r="Q52" s="40"/>
      <c r="R52" s="40"/>
      <c r="S52" s="40"/>
      <c r="T52" s="40"/>
      <c r="U52" s="21"/>
      <c r="V52" s="22"/>
    </row>
    <row r="53" spans="1:22" ht="81" x14ac:dyDescent="0.25">
      <c r="A53" s="19" t="s">
        <v>93</v>
      </c>
      <c r="B53" s="19" t="s">
        <v>170</v>
      </c>
      <c r="C53" s="14" t="s">
        <v>190</v>
      </c>
      <c r="D53" s="31" t="s">
        <v>199</v>
      </c>
      <c r="E53" s="19" t="s">
        <v>174</v>
      </c>
      <c r="F53" s="19" t="s">
        <v>174</v>
      </c>
      <c r="G53" s="19" t="s">
        <v>174</v>
      </c>
      <c r="H53" s="3" t="s">
        <v>220</v>
      </c>
      <c r="I53" s="39">
        <v>3</v>
      </c>
      <c r="J53" s="43">
        <v>3</v>
      </c>
      <c r="K53" s="43">
        <v>15</v>
      </c>
      <c r="L53" s="43">
        <f t="shared" ref="L53" si="16">PRODUCT(I53:K53)</f>
        <v>135</v>
      </c>
      <c r="M53" s="26">
        <f t="shared" ref="M53:M54" si="17">IF(L53="","",(IF(L53&lt;401,IF(L53&lt;201,IF(L53&lt;71,IF(L53&lt;21,IF(L53&lt;=20,1,""),2),3),4),5)))</f>
        <v>3</v>
      </c>
      <c r="N53" s="4"/>
      <c r="O53" s="36" t="s">
        <v>225</v>
      </c>
      <c r="P53" s="36" t="s">
        <v>222</v>
      </c>
      <c r="Q53" s="39">
        <v>1</v>
      </c>
      <c r="R53" s="43">
        <v>3</v>
      </c>
      <c r="S53" s="43">
        <v>3</v>
      </c>
      <c r="T53" s="43">
        <f t="shared" ref="T53:T55" si="18">PRODUCT(Q53:S53)</f>
        <v>9</v>
      </c>
      <c r="U53" s="26">
        <f t="shared" ref="U53:U55" si="19">IF(T53="","",(IF(T53&lt;401,IF(T53&lt;201,IF(T53&lt;71,IF(T53&lt;21,IF(T53&lt;=20,1,""),2),3),4),5)))</f>
        <v>1</v>
      </c>
      <c r="V53" s="19" t="s">
        <v>221</v>
      </c>
    </row>
    <row r="54" spans="1:22" ht="121.5" x14ac:dyDescent="0.25">
      <c r="A54" s="19" t="s">
        <v>94</v>
      </c>
      <c r="B54" s="19" t="s">
        <v>170</v>
      </c>
      <c r="C54" s="14" t="s">
        <v>190</v>
      </c>
      <c r="D54" s="31" t="s">
        <v>199</v>
      </c>
      <c r="E54" s="19" t="s">
        <v>174</v>
      </c>
      <c r="F54" s="19" t="s">
        <v>174</v>
      </c>
      <c r="G54" s="19" t="s">
        <v>174</v>
      </c>
      <c r="H54" s="3" t="s">
        <v>220</v>
      </c>
      <c r="I54" s="39">
        <v>3</v>
      </c>
      <c r="J54" s="43">
        <v>3</v>
      </c>
      <c r="K54" s="43">
        <v>15</v>
      </c>
      <c r="L54" s="43">
        <f t="shared" ref="L54" si="20">PRODUCT(I54:K54)</f>
        <v>135</v>
      </c>
      <c r="M54" s="26">
        <f t="shared" si="17"/>
        <v>3</v>
      </c>
      <c r="N54" s="4"/>
      <c r="O54" s="36"/>
      <c r="P54" s="36" t="s">
        <v>223</v>
      </c>
      <c r="Q54" s="39">
        <v>0.5</v>
      </c>
      <c r="R54" s="43">
        <v>3</v>
      </c>
      <c r="S54" s="43">
        <v>3</v>
      </c>
      <c r="T54" s="43">
        <f t="shared" si="18"/>
        <v>4.5</v>
      </c>
      <c r="U54" s="26">
        <f t="shared" si="19"/>
        <v>1</v>
      </c>
      <c r="V54" s="19" t="s">
        <v>224</v>
      </c>
    </row>
    <row r="55" spans="1:22" ht="81" x14ac:dyDescent="0.25">
      <c r="A55" s="19" t="s">
        <v>95</v>
      </c>
      <c r="B55" s="19" t="s">
        <v>170</v>
      </c>
      <c r="C55" s="14" t="s">
        <v>190</v>
      </c>
      <c r="D55" s="31" t="s">
        <v>199</v>
      </c>
      <c r="E55" s="19" t="s">
        <v>174</v>
      </c>
      <c r="F55" s="19" t="s">
        <v>174</v>
      </c>
      <c r="G55" s="19" t="s">
        <v>174</v>
      </c>
      <c r="H55" s="3" t="s">
        <v>220</v>
      </c>
      <c r="I55" s="39">
        <v>3</v>
      </c>
      <c r="J55" s="43">
        <v>3</v>
      </c>
      <c r="K55" s="43">
        <v>15</v>
      </c>
      <c r="L55" s="43">
        <f t="shared" ref="L55" si="21">PRODUCT(I55:K55)</f>
        <v>135</v>
      </c>
      <c r="M55" s="26">
        <f t="shared" ref="M55" si="22">IF(L55="","",(IF(L55&lt;401,IF(L55&lt;201,IF(L55&lt;71,IF(L55&lt;21,IF(L55&lt;=20,1,""),2),3),4),5)))</f>
        <v>3</v>
      </c>
      <c r="N55" s="4"/>
      <c r="O55" s="36" t="s">
        <v>225</v>
      </c>
      <c r="P55" s="36" t="s">
        <v>222</v>
      </c>
      <c r="Q55" s="39">
        <v>0.5</v>
      </c>
      <c r="R55" s="43">
        <v>3</v>
      </c>
      <c r="S55" s="43">
        <v>3</v>
      </c>
      <c r="T55" s="43">
        <f t="shared" si="18"/>
        <v>4.5</v>
      </c>
      <c r="U55" s="26">
        <f t="shared" si="19"/>
        <v>1</v>
      </c>
      <c r="V55" s="19" t="s">
        <v>224</v>
      </c>
    </row>
    <row r="56" spans="1:22" ht="81" x14ac:dyDescent="0.25">
      <c r="A56" s="19" t="s">
        <v>96</v>
      </c>
      <c r="B56" s="19" t="s">
        <v>170</v>
      </c>
      <c r="C56" s="14" t="s">
        <v>99</v>
      </c>
      <c r="D56" s="19" t="s">
        <v>226</v>
      </c>
      <c r="E56" s="19" t="s">
        <v>174</v>
      </c>
      <c r="F56" s="19" t="s">
        <v>174</v>
      </c>
      <c r="G56" s="19" t="s">
        <v>174</v>
      </c>
      <c r="H56" s="3" t="s">
        <v>227</v>
      </c>
      <c r="I56" s="39">
        <v>3</v>
      </c>
      <c r="J56" s="43">
        <v>2</v>
      </c>
      <c r="K56" s="43">
        <v>15</v>
      </c>
      <c r="L56" s="43">
        <f>PRODUCT(I56:K56)</f>
        <v>90</v>
      </c>
      <c r="M56" s="26">
        <f t="shared" ref="M56" si="23">IF(L56="","",(IF(L56&lt;401,IF(L56&lt;201,IF(L56&lt;71,IF(L56&lt;21,IF(L56&lt;=20,1,""),2),3),4),5)))</f>
        <v>3</v>
      </c>
      <c r="N56" s="4"/>
      <c r="O56" s="36" t="s">
        <v>228</v>
      </c>
      <c r="P56" s="36" t="s">
        <v>229</v>
      </c>
      <c r="Q56" s="39">
        <v>0.5</v>
      </c>
      <c r="R56" s="43">
        <v>2</v>
      </c>
      <c r="S56" s="43">
        <v>3</v>
      </c>
      <c r="T56" s="43">
        <f>PRODUCT(Q56:S56)</f>
        <v>3</v>
      </c>
      <c r="U56" s="26">
        <f t="shared" ref="U56" si="24">IF(T56="","",(IF(T56&lt;401,IF(T56&lt;201,IF(T56&lt;71,IF(T56&lt;21,IF(T56&lt;=20,1,""),2),3),4),5)))</f>
        <v>1</v>
      </c>
      <c r="V56" s="19" t="s">
        <v>230</v>
      </c>
    </row>
    <row r="57" spans="1:22" x14ac:dyDescent="0.25">
      <c r="A57" s="19" t="s">
        <v>130</v>
      </c>
      <c r="B57" s="19" t="s">
        <v>171</v>
      </c>
      <c r="C57" s="14"/>
      <c r="D57" s="19"/>
      <c r="E57" s="19"/>
      <c r="F57" s="19"/>
      <c r="G57" s="19"/>
      <c r="H57" s="3"/>
      <c r="I57" s="39"/>
      <c r="J57" s="43"/>
      <c r="K57" s="43"/>
      <c r="L57" s="43"/>
      <c r="M57" s="26"/>
      <c r="N57" s="4"/>
      <c r="O57" s="19"/>
      <c r="P57" s="3"/>
      <c r="Q57" s="39"/>
      <c r="R57" s="43"/>
      <c r="S57" s="43"/>
      <c r="T57" s="43"/>
      <c r="U57" s="26"/>
      <c r="V57" s="19"/>
    </row>
    <row r="58" spans="1:22" x14ac:dyDescent="0.25">
      <c r="A58" s="20" t="s">
        <v>97</v>
      </c>
      <c r="B58" s="28" t="str">
        <f>IF(COUNTIF(B59:B66,"ja")&gt;0,"ja","nee")</f>
        <v>nee</v>
      </c>
      <c r="C58" s="21"/>
      <c r="D58" s="21"/>
      <c r="E58" s="21"/>
      <c r="F58" s="21"/>
      <c r="G58" s="21"/>
      <c r="H58" s="21"/>
      <c r="I58" s="40"/>
      <c r="J58" s="40"/>
      <c r="K58" s="40"/>
      <c r="L58" s="40"/>
      <c r="M58" s="21"/>
      <c r="N58" s="21"/>
      <c r="O58" s="21"/>
      <c r="P58" s="21"/>
      <c r="Q58" s="40"/>
      <c r="R58" s="40"/>
      <c r="S58" s="40"/>
      <c r="T58" s="40"/>
      <c r="U58" s="21"/>
      <c r="V58" s="22"/>
    </row>
    <row r="59" spans="1:22" s="10" customFormat="1" x14ac:dyDescent="0.25">
      <c r="A59" s="11" t="s">
        <v>98</v>
      </c>
      <c r="B59" s="11" t="s">
        <v>171</v>
      </c>
      <c r="C59" s="16"/>
      <c r="D59" s="19"/>
      <c r="E59" s="11"/>
      <c r="F59" s="11"/>
      <c r="G59" s="11"/>
      <c r="H59" s="13"/>
      <c r="I59" s="39"/>
      <c r="J59" s="43"/>
      <c r="K59" s="43"/>
      <c r="L59" s="43"/>
      <c r="M59" s="26"/>
      <c r="N59" s="12"/>
      <c r="O59" s="11"/>
      <c r="P59" s="13"/>
      <c r="Q59" s="39"/>
      <c r="R59" s="43"/>
      <c r="S59" s="43"/>
      <c r="T59" s="43"/>
      <c r="U59" s="26"/>
      <c r="V59" s="11"/>
    </row>
    <row r="60" spans="1:22" s="10" customFormat="1" x14ac:dyDescent="0.25">
      <c r="A60" s="11" t="s">
        <v>100</v>
      </c>
      <c r="B60" s="11" t="s">
        <v>171</v>
      </c>
      <c r="C60" s="14"/>
      <c r="D60" s="19"/>
      <c r="E60" s="11"/>
      <c r="F60" s="11"/>
      <c r="G60" s="11"/>
      <c r="H60" s="13"/>
      <c r="I60" s="39"/>
      <c r="J60" s="43"/>
      <c r="K60" s="43"/>
      <c r="L60" s="43"/>
      <c r="M60" s="26"/>
      <c r="N60" s="12"/>
      <c r="O60" s="11"/>
      <c r="P60" s="13"/>
      <c r="Q60" s="39"/>
      <c r="R60" s="43"/>
      <c r="S60" s="43"/>
      <c r="T60" s="43"/>
      <c r="U60" s="26"/>
      <c r="V60" s="11"/>
    </row>
    <row r="61" spans="1:22" s="10" customFormat="1" x14ac:dyDescent="0.25">
      <c r="A61" s="11" t="s">
        <v>101</v>
      </c>
      <c r="B61" s="11" t="s">
        <v>171</v>
      </c>
      <c r="C61" s="14"/>
      <c r="D61" s="19"/>
      <c r="E61" s="11"/>
      <c r="F61" s="11"/>
      <c r="G61" s="11"/>
      <c r="H61" s="13"/>
      <c r="I61" s="39"/>
      <c r="J61" s="43"/>
      <c r="K61" s="43"/>
      <c r="L61" s="43"/>
      <c r="M61" s="26"/>
      <c r="N61" s="12"/>
      <c r="O61" s="11"/>
      <c r="P61" s="13"/>
      <c r="Q61" s="39"/>
      <c r="R61" s="43"/>
      <c r="S61" s="43"/>
      <c r="T61" s="43"/>
      <c r="U61" s="26"/>
      <c r="V61" s="11"/>
    </row>
    <row r="62" spans="1:22" s="10" customFormat="1" x14ac:dyDescent="0.25">
      <c r="A62" s="11" t="s">
        <v>102</v>
      </c>
      <c r="B62" s="11" t="s">
        <v>171</v>
      </c>
      <c r="C62" s="16"/>
      <c r="D62" s="19"/>
      <c r="E62" s="11"/>
      <c r="F62" s="11"/>
      <c r="G62" s="11"/>
      <c r="H62" s="13"/>
      <c r="I62" s="39"/>
      <c r="J62" s="43"/>
      <c r="K62" s="43"/>
      <c r="L62" s="43"/>
      <c r="M62" s="26"/>
      <c r="N62" s="12"/>
      <c r="O62" s="11"/>
      <c r="P62" s="13"/>
      <c r="Q62" s="39"/>
      <c r="R62" s="43"/>
      <c r="S62" s="43"/>
      <c r="T62" s="43"/>
      <c r="U62" s="26"/>
      <c r="V62" s="11"/>
    </row>
    <row r="63" spans="1:22" s="10" customFormat="1" x14ac:dyDescent="0.25">
      <c r="A63" s="11" t="s">
        <v>103</v>
      </c>
      <c r="B63" s="11" t="s">
        <v>171</v>
      </c>
      <c r="C63" s="16"/>
      <c r="D63" s="19"/>
      <c r="E63" s="11"/>
      <c r="F63" s="11"/>
      <c r="G63" s="11"/>
      <c r="H63" s="13"/>
      <c r="I63" s="39"/>
      <c r="J63" s="43"/>
      <c r="K63" s="43"/>
      <c r="L63" s="43"/>
      <c r="M63" s="26"/>
      <c r="N63" s="12"/>
      <c r="O63" s="11"/>
      <c r="P63" s="13"/>
      <c r="Q63" s="39"/>
      <c r="R63" s="43"/>
      <c r="S63" s="43"/>
      <c r="T63" s="43"/>
      <c r="U63" s="26"/>
      <c r="V63" s="11"/>
    </row>
    <row r="64" spans="1:22" s="10" customFormat="1" x14ac:dyDescent="0.25">
      <c r="A64" s="11" t="s">
        <v>104</v>
      </c>
      <c r="B64" s="11" t="s">
        <v>171</v>
      </c>
      <c r="C64" s="16"/>
      <c r="D64" s="19"/>
      <c r="E64" s="11"/>
      <c r="F64" s="11"/>
      <c r="G64" s="11"/>
      <c r="H64" s="13"/>
      <c r="I64" s="39"/>
      <c r="J64" s="43"/>
      <c r="K64" s="43"/>
      <c r="L64" s="43"/>
      <c r="M64" s="26"/>
      <c r="N64" s="12"/>
      <c r="O64" s="11"/>
      <c r="P64" s="13"/>
      <c r="Q64" s="39"/>
      <c r="R64" s="43"/>
      <c r="S64" s="43"/>
      <c r="T64" s="43"/>
      <c r="U64" s="26"/>
      <c r="V64" s="11"/>
    </row>
    <row r="65" spans="1:22" s="10" customFormat="1" x14ac:dyDescent="0.25">
      <c r="A65" s="11" t="s">
        <v>105</v>
      </c>
      <c r="B65" s="11" t="s">
        <v>171</v>
      </c>
      <c r="C65" s="16"/>
      <c r="D65" s="19"/>
      <c r="E65" s="11"/>
      <c r="F65" s="11"/>
      <c r="G65" s="11"/>
      <c r="H65" s="13"/>
      <c r="I65" s="39"/>
      <c r="J65" s="43"/>
      <c r="K65" s="43"/>
      <c r="L65" s="43"/>
      <c r="M65" s="26"/>
      <c r="N65" s="12"/>
      <c r="O65" s="11"/>
      <c r="P65" s="13"/>
      <c r="Q65" s="39"/>
      <c r="R65" s="43"/>
      <c r="S65" s="43"/>
      <c r="T65" s="43"/>
      <c r="U65" s="26"/>
      <c r="V65" s="11"/>
    </row>
    <row r="66" spans="1:22" s="10" customFormat="1" x14ac:dyDescent="0.25">
      <c r="A66" s="11" t="s">
        <v>106</v>
      </c>
      <c r="B66" s="11" t="s">
        <v>171</v>
      </c>
      <c r="C66" s="16"/>
      <c r="D66" s="19"/>
      <c r="E66" s="11"/>
      <c r="F66" s="11"/>
      <c r="G66" s="11"/>
      <c r="H66" s="13"/>
      <c r="I66" s="39"/>
      <c r="J66" s="43"/>
      <c r="K66" s="43"/>
      <c r="L66" s="43"/>
      <c r="M66" s="26"/>
      <c r="N66" s="12"/>
      <c r="O66" s="11"/>
      <c r="P66" s="13"/>
      <c r="Q66" s="39"/>
      <c r="R66" s="43"/>
      <c r="S66" s="43"/>
      <c r="T66" s="43"/>
      <c r="U66" s="26"/>
      <c r="V66" s="11"/>
    </row>
    <row r="67" spans="1:22" s="10" customFormat="1" x14ac:dyDescent="0.25">
      <c r="A67" s="20" t="s">
        <v>151</v>
      </c>
      <c r="B67" s="28" t="str">
        <f>IF(COUNTIF(B68:B77,"ja")&gt;0,"ja","nee")</f>
        <v>nee</v>
      </c>
      <c r="C67" s="21"/>
      <c r="D67" s="21"/>
      <c r="E67" s="21"/>
      <c r="F67" s="21"/>
      <c r="G67" s="21"/>
      <c r="H67" s="21"/>
      <c r="I67" s="40"/>
      <c r="J67" s="40"/>
      <c r="K67" s="40"/>
      <c r="L67" s="40"/>
      <c r="M67" s="21"/>
      <c r="N67" s="21"/>
      <c r="O67" s="21"/>
      <c r="P67" s="21"/>
      <c r="Q67" s="40"/>
      <c r="R67" s="40"/>
      <c r="S67" s="40"/>
      <c r="T67" s="40"/>
      <c r="U67" s="21"/>
      <c r="V67" s="22"/>
    </row>
    <row r="68" spans="1:22" s="10" customFormat="1" x14ac:dyDescent="0.25">
      <c r="A68" s="11" t="s">
        <v>152</v>
      </c>
      <c r="B68" s="11" t="s">
        <v>171</v>
      </c>
      <c r="C68" s="16"/>
      <c r="D68" s="19"/>
      <c r="E68" s="11"/>
      <c r="F68" s="11"/>
      <c r="G68" s="11"/>
      <c r="H68" s="13"/>
      <c r="I68" s="39"/>
      <c r="J68" s="43"/>
      <c r="K68" s="43"/>
      <c r="L68" s="43"/>
      <c r="M68" s="26"/>
      <c r="N68" s="12"/>
      <c r="O68" s="11"/>
      <c r="P68" s="13"/>
      <c r="Q68" s="39"/>
      <c r="R68" s="43"/>
      <c r="S68" s="43"/>
      <c r="T68" s="43"/>
      <c r="U68" s="26"/>
      <c r="V68" s="11"/>
    </row>
    <row r="69" spans="1:22" s="10" customFormat="1" x14ac:dyDescent="0.25">
      <c r="A69" s="11" t="s">
        <v>154</v>
      </c>
      <c r="B69" s="11" t="s">
        <v>171</v>
      </c>
      <c r="C69" s="16"/>
      <c r="D69" s="19"/>
      <c r="E69" s="11"/>
      <c r="F69" s="11"/>
      <c r="G69" s="11"/>
      <c r="H69" s="13"/>
      <c r="I69" s="39"/>
      <c r="J69" s="43"/>
      <c r="K69" s="43"/>
      <c r="L69" s="43"/>
      <c r="M69" s="26"/>
      <c r="N69" s="12"/>
      <c r="O69" s="11"/>
      <c r="P69" s="13"/>
      <c r="Q69" s="39"/>
      <c r="R69" s="43"/>
      <c r="S69" s="43"/>
      <c r="T69" s="43"/>
      <c r="U69" s="26"/>
      <c r="V69" s="11"/>
    </row>
    <row r="70" spans="1:22" s="10" customFormat="1" x14ac:dyDescent="0.25">
      <c r="A70" s="11" t="s">
        <v>153</v>
      </c>
      <c r="B70" s="11" t="s">
        <v>171</v>
      </c>
      <c r="C70" s="16"/>
      <c r="D70" s="19"/>
      <c r="E70" s="11"/>
      <c r="F70" s="11"/>
      <c r="G70" s="11"/>
      <c r="H70" s="13"/>
      <c r="I70" s="39"/>
      <c r="J70" s="43"/>
      <c r="K70" s="43"/>
      <c r="L70" s="43"/>
      <c r="M70" s="26"/>
      <c r="N70" s="12"/>
      <c r="O70" s="11"/>
      <c r="P70" s="13"/>
      <c r="Q70" s="39"/>
      <c r="R70" s="43"/>
      <c r="S70" s="43"/>
      <c r="T70" s="43"/>
      <c r="U70" s="26"/>
      <c r="V70" s="11"/>
    </row>
    <row r="71" spans="1:22" s="10" customFormat="1" x14ac:dyDescent="0.25">
      <c r="A71" s="11" t="s">
        <v>155</v>
      </c>
      <c r="B71" s="11" t="s">
        <v>171</v>
      </c>
      <c r="C71" s="16"/>
      <c r="D71" s="19"/>
      <c r="E71" s="11"/>
      <c r="F71" s="11"/>
      <c r="G71" s="11"/>
      <c r="H71" s="13"/>
      <c r="I71" s="39"/>
      <c r="J71" s="43"/>
      <c r="K71" s="43"/>
      <c r="L71" s="43"/>
      <c r="M71" s="26"/>
      <c r="N71" s="12"/>
      <c r="O71" s="11"/>
      <c r="P71" s="13"/>
      <c r="Q71" s="39"/>
      <c r="R71" s="43"/>
      <c r="S71" s="43"/>
      <c r="T71" s="43"/>
      <c r="U71" s="26"/>
      <c r="V71" s="11"/>
    </row>
    <row r="72" spans="1:22" s="10" customFormat="1" x14ac:dyDescent="0.25">
      <c r="A72" s="11" t="s">
        <v>161</v>
      </c>
      <c r="B72" s="11" t="s">
        <v>171</v>
      </c>
      <c r="C72" s="16"/>
      <c r="D72" s="19"/>
      <c r="E72" s="11"/>
      <c r="F72" s="11"/>
      <c r="G72" s="11"/>
      <c r="H72" s="13"/>
      <c r="I72" s="39"/>
      <c r="J72" s="43"/>
      <c r="K72" s="43"/>
      <c r="L72" s="43"/>
      <c r="M72" s="26"/>
      <c r="N72" s="12"/>
      <c r="O72" s="11"/>
      <c r="P72" s="13"/>
      <c r="Q72" s="39"/>
      <c r="R72" s="43"/>
      <c r="S72" s="43"/>
      <c r="T72" s="43"/>
      <c r="U72" s="26"/>
      <c r="V72" s="11"/>
    </row>
    <row r="73" spans="1:22" s="10" customFormat="1" x14ac:dyDescent="0.25">
      <c r="A73" s="11" t="s">
        <v>156</v>
      </c>
      <c r="B73" s="11" t="s">
        <v>171</v>
      </c>
      <c r="C73" s="16"/>
      <c r="D73" s="19"/>
      <c r="E73" s="11"/>
      <c r="F73" s="11"/>
      <c r="G73" s="11"/>
      <c r="H73" s="13"/>
      <c r="I73" s="39"/>
      <c r="J73" s="43"/>
      <c r="K73" s="43"/>
      <c r="L73" s="43"/>
      <c r="M73" s="26"/>
      <c r="N73" s="12"/>
      <c r="O73" s="11"/>
      <c r="P73" s="13"/>
      <c r="Q73" s="39"/>
      <c r="R73" s="43"/>
      <c r="S73" s="43"/>
      <c r="T73" s="43"/>
      <c r="U73" s="26"/>
      <c r="V73" s="11"/>
    </row>
    <row r="74" spans="1:22" s="10" customFormat="1" x14ac:dyDescent="0.25">
      <c r="A74" s="11" t="s">
        <v>157</v>
      </c>
      <c r="B74" s="11" t="s">
        <v>171</v>
      </c>
      <c r="C74" s="16"/>
      <c r="D74" s="19"/>
      <c r="E74" s="11"/>
      <c r="F74" s="11"/>
      <c r="G74" s="11"/>
      <c r="H74" s="13"/>
      <c r="I74" s="39"/>
      <c r="J74" s="43"/>
      <c r="K74" s="43"/>
      <c r="L74" s="43"/>
      <c r="M74" s="26"/>
      <c r="N74" s="12"/>
      <c r="O74" s="11"/>
      <c r="P74" s="13"/>
      <c r="Q74" s="39"/>
      <c r="R74" s="43"/>
      <c r="S74" s="43"/>
      <c r="T74" s="43"/>
      <c r="U74" s="26"/>
      <c r="V74" s="11"/>
    </row>
    <row r="75" spans="1:22" s="10" customFormat="1" x14ac:dyDescent="0.25">
      <c r="A75" s="11" t="s">
        <v>159</v>
      </c>
      <c r="B75" s="11" t="s">
        <v>171</v>
      </c>
      <c r="C75" s="16"/>
      <c r="D75" s="19"/>
      <c r="E75" s="11"/>
      <c r="F75" s="11"/>
      <c r="G75" s="11"/>
      <c r="H75" s="13"/>
      <c r="I75" s="39"/>
      <c r="J75" s="43"/>
      <c r="K75" s="43"/>
      <c r="L75" s="43"/>
      <c r="M75" s="26"/>
      <c r="N75" s="12"/>
      <c r="O75" s="11"/>
      <c r="P75" s="13"/>
      <c r="Q75" s="39"/>
      <c r="R75" s="43"/>
      <c r="S75" s="43"/>
      <c r="T75" s="43"/>
      <c r="U75" s="26"/>
      <c r="V75" s="11"/>
    </row>
    <row r="76" spans="1:22" s="10" customFormat="1" x14ac:dyDescent="0.25">
      <c r="A76" s="11" t="s">
        <v>158</v>
      </c>
      <c r="B76" s="11" t="s">
        <v>171</v>
      </c>
      <c r="C76" s="16"/>
      <c r="D76" s="19"/>
      <c r="E76" s="11"/>
      <c r="F76" s="11"/>
      <c r="G76" s="11"/>
      <c r="H76" s="13"/>
      <c r="I76" s="39"/>
      <c r="J76" s="43"/>
      <c r="K76" s="43"/>
      <c r="L76" s="43"/>
      <c r="M76" s="26"/>
      <c r="N76" s="12"/>
      <c r="O76" s="11"/>
      <c r="P76" s="13"/>
      <c r="Q76" s="39"/>
      <c r="R76" s="43"/>
      <c r="S76" s="43"/>
      <c r="T76" s="43"/>
      <c r="U76" s="26"/>
      <c r="V76" s="11"/>
    </row>
    <row r="77" spans="1:22" s="10" customFormat="1" x14ac:dyDescent="0.25">
      <c r="A77" s="11" t="s">
        <v>160</v>
      </c>
      <c r="B77" s="11" t="s">
        <v>171</v>
      </c>
      <c r="C77" s="16"/>
      <c r="D77" s="19"/>
      <c r="E77" s="11"/>
      <c r="F77" s="11"/>
      <c r="G77" s="11"/>
      <c r="H77" s="13"/>
      <c r="I77" s="39"/>
      <c r="J77" s="43"/>
      <c r="K77" s="43"/>
      <c r="L77" s="43"/>
      <c r="M77" s="26"/>
      <c r="N77" s="12"/>
      <c r="O77" s="11"/>
      <c r="P77" s="13"/>
      <c r="Q77" s="39"/>
      <c r="R77" s="43"/>
      <c r="S77" s="43"/>
      <c r="T77" s="43"/>
      <c r="U77" s="26"/>
      <c r="V77" s="11"/>
    </row>
    <row r="78" spans="1:22" s="10" customFormat="1" x14ac:dyDescent="0.25">
      <c r="A78" s="20" t="s">
        <v>109</v>
      </c>
      <c r="B78" s="21"/>
      <c r="C78" s="21"/>
      <c r="D78" s="21"/>
      <c r="E78" s="21"/>
      <c r="F78" s="21"/>
      <c r="G78" s="21"/>
      <c r="H78" s="21"/>
      <c r="I78" s="40"/>
      <c r="J78" s="40"/>
      <c r="K78" s="40"/>
      <c r="L78" s="40"/>
      <c r="M78" s="21"/>
      <c r="N78" s="21"/>
      <c r="O78" s="21"/>
      <c r="P78" s="21"/>
      <c r="Q78" s="40"/>
      <c r="R78" s="40"/>
      <c r="S78" s="40"/>
      <c r="T78" s="40"/>
      <c r="U78" s="21"/>
      <c r="V78" s="22"/>
    </row>
    <row r="79" spans="1:22" s="10" customFormat="1" x14ac:dyDescent="0.25">
      <c r="A79" s="11" t="s">
        <v>110</v>
      </c>
      <c r="B79" s="11" t="s">
        <v>170</v>
      </c>
      <c r="C79" s="11" t="s">
        <v>112</v>
      </c>
      <c r="D79" s="31" t="s">
        <v>199</v>
      </c>
      <c r="E79" s="19" t="s">
        <v>174</v>
      </c>
      <c r="F79" s="19" t="s">
        <v>174</v>
      </c>
      <c r="G79" s="19" t="s">
        <v>174</v>
      </c>
      <c r="H79" s="3" t="s">
        <v>231</v>
      </c>
      <c r="I79" s="39">
        <v>6</v>
      </c>
      <c r="J79" s="43">
        <v>3</v>
      </c>
      <c r="K79" s="43">
        <v>7</v>
      </c>
      <c r="L79" s="43">
        <f t="shared" ref="L79:L85" si="25">PRODUCT(I79:K79)</f>
        <v>126</v>
      </c>
      <c r="M79" s="26">
        <f t="shared" ref="M79:M85" si="26">IF(L79="","",(IF(L79&lt;401,IF(L79&lt;201,IF(L79&lt;71,IF(L79&lt;21,IF(L79&lt;=20,1,""),2),3),4),5)))</f>
        <v>3</v>
      </c>
      <c r="N79" s="12"/>
      <c r="O79" s="11"/>
      <c r="P79" s="13" t="s">
        <v>191</v>
      </c>
      <c r="Q79" s="39">
        <v>1</v>
      </c>
      <c r="R79" s="43">
        <v>6</v>
      </c>
      <c r="S79" s="43">
        <v>1</v>
      </c>
      <c r="T79" s="43">
        <f t="shared" ref="T79:T88" si="27">PRODUCT(Q79:S79)</f>
        <v>6</v>
      </c>
      <c r="U79" s="26">
        <f t="shared" ref="U79:U88" si="28">IF(T79="","",(IF(T79&lt;401,IF(T79&lt;201,IF(T79&lt;71,IF(T79&lt;21,IF(T79&lt;=20,1,""),2),3),4),5)))</f>
        <v>1</v>
      </c>
      <c r="V79" s="11" t="s">
        <v>245</v>
      </c>
    </row>
    <row r="80" spans="1:22" s="10" customFormat="1" x14ac:dyDescent="0.25">
      <c r="A80" s="11" t="s">
        <v>111</v>
      </c>
      <c r="B80" s="11" t="s">
        <v>171</v>
      </c>
      <c r="C80" s="11"/>
      <c r="D80" s="31"/>
      <c r="E80" s="19"/>
      <c r="F80" s="19"/>
      <c r="G80" s="19"/>
      <c r="H80" s="3"/>
      <c r="I80" s="39"/>
      <c r="J80" s="43"/>
      <c r="K80" s="43"/>
      <c r="L80" s="43"/>
      <c r="M80" s="26"/>
      <c r="N80" s="12"/>
      <c r="O80" s="11"/>
      <c r="P80" s="13"/>
      <c r="Q80" s="39"/>
      <c r="R80" s="43"/>
      <c r="S80" s="43"/>
      <c r="T80" s="43"/>
      <c r="U80" s="26"/>
      <c r="V80" s="11"/>
    </row>
    <row r="81" spans="1:22" s="10" customFormat="1" x14ac:dyDescent="0.25">
      <c r="A81" s="11" t="s">
        <v>113</v>
      </c>
      <c r="B81" s="11" t="s">
        <v>171</v>
      </c>
      <c r="C81" s="16"/>
      <c r="D81" s="31"/>
      <c r="E81" s="19"/>
      <c r="F81" s="19"/>
      <c r="G81" s="19"/>
      <c r="H81" s="3"/>
      <c r="I81" s="39"/>
      <c r="J81" s="43"/>
      <c r="K81" s="43"/>
      <c r="L81" s="43">
        <f t="shared" si="25"/>
        <v>0</v>
      </c>
      <c r="M81" s="26">
        <f t="shared" si="26"/>
        <v>1</v>
      </c>
      <c r="N81" s="12"/>
      <c r="O81" s="11"/>
      <c r="P81" s="13"/>
      <c r="Q81" s="39"/>
      <c r="R81" s="43"/>
      <c r="S81" s="43"/>
      <c r="T81" s="43">
        <f t="shared" si="27"/>
        <v>0</v>
      </c>
      <c r="U81" s="26">
        <f t="shared" si="28"/>
        <v>1</v>
      </c>
      <c r="V81" s="11"/>
    </row>
    <row r="82" spans="1:22" s="10" customFormat="1" x14ac:dyDescent="0.25">
      <c r="A82" s="11" t="s">
        <v>114</v>
      </c>
      <c r="B82" s="11" t="s">
        <v>171</v>
      </c>
      <c r="C82" s="11"/>
      <c r="D82" s="19"/>
      <c r="E82" s="11"/>
      <c r="F82" s="11"/>
      <c r="G82" s="11"/>
      <c r="H82" s="13"/>
      <c r="I82" s="39"/>
      <c r="J82" s="43"/>
      <c r="K82" s="43"/>
      <c r="L82" s="43"/>
      <c r="M82" s="26"/>
      <c r="N82" s="12"/>
      <c r="O82" s="11"/>
      <c r="P82" s="13"/>
      <c r="Q82" s="39"/>
      <c r="R82" s="43"/>
      <c r="S82" s="43"/>
      <c r="T82" s="43"/>
      <c r="U82" s="26"/>
      <c r="V82" s="11"/>
    </row>
    <row r="83" spans="1:22" s="10" customFormat="1" x14ac:dyDescent="0.25">
      <c r="A83" s="11" t="s">
        <v>115</v>
      </c>
      <c r="B83" s="11" t="s">
        <v>170</v>
      </c>
      <c r="C83" s="16" t="s">
        <v>167</v>
      </c>
      <c r="D83" s="31" t="s">
        <v>199</v>
      </c>
      <c r="E83" s="19" t="s">
        <v>174</v>
      </c>
      <c r="F83" s="19" t="s">
        <v>174</v>
      </c>
      <c r="G83" s="19" t="s">
        <v>174</v>
      </c>
      <c r="H83" s="13" t="s">
        <v>192</v>
      </c>
      <c r="I83" s="39">
        <v>1</v>
      </c>
      <c r="J83" s="43">
        <v>1</v>
      </c>
      <c r="K83" s="43">
        <v>7</v>
      </c>
      <c r="L83" s="43">
        <f t="shared" si="25"/>
        <v>7</v>
      </c>
      <c r="M83" s="26">
        <f t="shared" si="26"/>
        <v>1</v>
      </c>
      <c r="N83" s="12"/>
      <c r="O83" s="11"/>
      <c r="P83" s="13" t="s">
        <v>193</v>
      </c>
      <c r="Q83" s="39">
        <v>0.2</v>
      </c>
      <c r="R83" s="43">
        <v>1</v>
      </c>
      <c r="S83" s="43">
        <v>3</v>
      </c>
      <c r="T83" s="43">
        <f t="shared" si="27"/>
        <v>0.60000000000000009</v>
      </c>
      <c r="U83" s="26">
        <f t="shared" si="28"/>
        <v>1</v>
      </c>
      <c r="V83" s="11"/>
    </row>
    <row r="84" spans="1:22" s="10" customFormat="1" x14ac:dyDescent="0.25">
      <c r="A84" s="11" t="s">
        <v>116</v>
      </c>
      <c r="B84" s="11" t="s">
        <v>171</v>
      </c>
      <c r="C84" s="16"/>
      <c r="D84" s="19"/>
      <c r="E84" s="11"/>
      <c r="F84" s="11"/>
      <c r="G84" s="11"/>
      <c r="H84" s="13"/>
      <c r="I84" s="39"/>
      <c r="J84" s="43"/>
      <c r="K84" s="43"/>
      <c r="L84" s="43"/>
      <c r="M84" s="26"/>
      <c r="N84" s="12"/>
      <c r="O84" s="11"/>
      <c r="P84" s="13"/>
      <c r="Q84" s="39"/>
      <c r="R84" s="43"/>
      <c r="S84" s="43"/>
      <c r="T84" s="43"/>
      <c r="U84" s="26"/>
      <c r="V84" s="11"/>
    </row>
    <row r="85" spans="1:22" s="10" customFormat="1" x14ac:dyDescent="0.25">
      <c r="A85" s="11" t="s">
        <v>117</v>
      </c>
      <c r="B85" s="11" t="s">
        <v>170</v>
      </c>
      <c r="C85" s="11" t="s">
        <v>194</v>
      </c>
      <c r="D85" s="31" t="s">
        <v>199</v>
      </c>
      <c r="E85" s="19" t="s">
        <v>170</v>
      </c>
      <c r="F85" s="19" t="s">
        <v>174</v>
      </c>
      <c r="G85" s="19" t="s">
        <v>174</v>
      </c>
      <c r="H85" s="13" t="s">
        <v>195</v>
      </c>
      <c r="I85" s="39">
        <v>6</v>
      </c>
      <c r="J85" s="43">
        <v>1</v>
      </c>
      <c r="K85" s="43">
        <v>2</v>
      </c>
      <c r="L85" s="43">
        <f t="shared" si="25"/>
        <v>12</v>
      </c>
      <c r="M85" s="26">
        <f t="shared" si="26"/>
        <v>1</v>
      </c>
      <c r="N85" s="12"/>
      <c r="O85" s="11"/>
      <c r="P85" s="13" t="s">
        <v>246</v>
      </c>
      <c r="Q85" s="39">
        <v>3</v>
      </c>
      <c r="R85" s="43">
        <v>1</v>
      </c>
      <c r="S85" s="43">
        <v>2</v>
      </c>
      <c r="T85" s="43">
        <f t="shared" si="27"/>
        <v>6</v>
      </c>
      <c r="U85" s="26">
        <f t="shared" si="28"/>
        <v>1</v>
      </c>
      <c r="V85" s="11"/>
    </row>
    <row r="86" spans="1:22" s="10" customFormat="1" x14ac:dyDescent="0.25">
      <c r="A86" s="11" t="s">
        <v>118</v>
      </c>
      <c r="B86" s="11" t="s">
        <v>171</v>
      </c>
      <c r="C86" s="11"/>
      <c r="D86" s="31"/>
      <c r="E86" s="19"/>
      <c r="F86" s="19"/>
      <c r="G86" s="19"/>
      <c r="H86" s="13"/>
      <c r="I86" s="39"/>
      <c r="J86" s="43"/>
      <c r="K86" s="43"/>
      <c r="L86" s="43"/>
      <c r="M86" s="26"/>
      <c r="N86" s="12"/>
      <c r="O86" s="11"/>
      <c r="P86" s="13"/>
      <c r="Q86" s="39"/>
      <c r="R86" s="43"/>
      <c r="S86" s="43"/>
      <c r="T86" s="43"/>
      <c r="U86" s="26"/>
      <c r="V86" s="11"/>
    </row>
    <row r="87" spans="1:22" s="10" customFormat="1" x14ac:dyDescent="0.25">
      <c r="A87" s="11" t="s">
        <v>119</v>
      </c>
      <c r="B87" s="11" t="s">
        <v>170</v>
      </c>
      <c r="C87" s="16" t="s">
        <v>167</v>
      </c>
      <c r="D87" s="31" t="s">
        <v>199</v>
      </c>
      <c r="E87" s="19" t="s">
        <v>174</v>
      </c>
      <c r="F87" s="19" t="s">
        <v>174</v>
      </c>
      <c r="G87" s="19" t="s">
        <v>174</v>
      </c>
      <c r="H87" s="13" t="s">
        <v>192</v>
      </c>
      <c r="I87" s="39">
        <v>1</v>
      </c>
      <c r="J87" s="43">
        <v>1</v>
      </c>
      <c r="K87" s="43">
        <v>7</v>
      </c>
      <c r="L87" s="43">
        <v>7</v>
      </c>
      <c r="M87" s="26">
        <f t="shared" ref="M87:M88" si="29">IF(L87="","",(IF(L87&lt;401,IF(L87&lt;201,IF(L87&lt;71,IF(L87&lt;21,IF(L87&lt;=20,1,""),2),3),4),5)))</f>
        <v>1</v>
      </c>
      <c r="N87" s="12"/>
      <c r="O87" s="11"/>
      <c r="P87" s="13" t="s">
        <v>193</v>
      </c>
      <c r="Q87" s="39">
        <v>0.2</v>
      </c>
      <c r="R87" s="43">
        <v>1</v>
      </c>
      <c r="S87" s="43">
        <v>3</v>
      </c>
      <c r="T87" s="43">
        <f t="shared" si="27"/>
        <v>0.60000000000000009</v>
      </c>
      <c r="U87" s="26">
        <f t="shared" si="28"/>
        <v>1</v>
      </c>
      <c r="V87" s="11"/>
    </row>
    <row r="88" spans="1:22" s="10" customFormat="1" x14ac:dyDescent="0.25">
      <c r="A88" s="11" t="s">
        <v>120</v>
      </c>
      <c r="B88" s="11" t="s">
        <v>170</v>
      </c>
      <c r="C88" s="16" t="s">
        <v>167</v>
      </c>
      <c r="D88" s="31" t="s">
        <v>199</v>
      </c>
      <c r="E88" s="19" t="s">
        <v>174</v>
      </c>
      <c r="F88" s="19" t="s">
        <v>174</v>
      </c>
      <c r="G88" s="19" t="s">
        <v>174</v>
      </c>
      <c r="H88" s="13" t="s">
        <v>192</v>
      </c>
      <c r="I88" s="39">
        <v>1</v>
      </c>
      <c r="J88" s="43">
        <v>1</v>
      </c>
      <c r="K88" s="43">
        <v>7</v>
      </c>
      <c r="L88" s="43">
        <f t="shared" ref="L88" si="30">PRODUCT(I88:K88)</f>
        <v>7</v>
      </c>
      <c r="M88" s="26">
        <f t="shared" si="29"/>
        <v>1</v>
      </c>
      <c r="N88" s="12"/>
      <c r="O88" s="11"/>
      <c r="P88" s="13" t="s">
        <v>193</v>
      </c>
      <c r="Q88" s="39">
        <v>0.2</v>
      </c>
      <c r="R88" s="43">
        <v>1</v>
      </c>
      <c r="S88" s="43">
        <v>3</v>
      </c>
      <c r="T88" s="43">
        <f t="shared" si="27"/>
        <v>0.60000000000000009</v>
      </c>
      <c r="U88" s="26">
        <f t="shared" si="28"/>
        <v>1</v>
      </c>
      <c r="V88" s="11"/>
    </row>
    <row r="89" spans="1:22" s="10" customFormat="1" x14ac:dyDescent="0.25">
      <c r="A89" s="11" t="s">
        <v>121</v>
      </c>
      <c r="B89" s="11" t="s">
        <v>171</v>
      </c>
      <c r="C89" s="11"/>
      <c r="D89" s="19"/>
      <c r="E89" s="11"/>
      <c r="F89" s="11"/>
      <c r="G89" s="11"/>
      <c r="H89" s="13"/>
      <c r="I89" s="39"/>
      <c r="J89" s="43"/>
      <c r="K89" s="43"/>
      <c r="L89" s="43"/>
      <c r="M89" s="26"/>
      <c r="N89" s="12"/>
      <c r="O89" s="11"/>
      <c r="P89" s="13"/>
      <c r="Q89" s="39"/>
      <c r="R89" s="43"/>
      <c r="S89" s="43"/>
      <c r="T89" s="43"/>
      <c r="U89" s="26"/>
      <c r="V89" s="11"/>
    </row>
    <row r="90" spans="1:22" s="10" customFormat="1" x14ac:dyDescent="0.25">
      <c r="A90" s="20" t="s">
        <v>53</v>
      </c>
      <c r="B90" s="28" t="str">
        <f>IF(COUNTIF(B91:B97,"ja")&gt;0,"ja","nee")</f>
        <v>nee</v>
      </c>
      <c r="C90" s="21"/>
      <c r="D90" s="21"/>
      <c r="E90" s="21"/>
      <c r="F90" s="21"/>
      <c r="G90" s="21"/>
      <c r="H90" s="21"/>
      <c r="I90" s="40"/>
      <c r="J90" s="40"/>
      <c r="K90" s="40"/>
      <c r="L90" s="40"/>
      <c r="M90" s="21"/>
      <c r="N90" s="21"/>
      <c r="O90" s="21"/>
      <c r="P90" s="21"/>
      <c r="Q90" s="40"/>
      <c r="R90" s="40"/>
      <c r="S90" s="40"/>
      <c r="T90" s="40"/>
      <c r="U90" s="21"/>
      <c r="V90" s="22"/>
    </row>
    <row r="91" spans="1:22" s="10" customFormat="1" x14ac:dyDescent="0.25">
      <c r="A91" s="11" t="s">
        <v>122</v>
      </c>
      <c r="B91" s="11" t="s">
        <v>171</v>
      </c>
      <c r="C91" s="16"/>
      <c r="D91" s="19"/>
      <c r="E91" s="11"/>
      <c r="F91" s="11"/>
      <c r="G91" s="11"/>
      <c r="H91" s="13"/>
      <c r="I91" s="39"/>
      <c r="J91" s="43"/>
      <c r="K91" s="43"/>
      <c r="L91" s="43"/>
      <c r="M91" s="26"/>
      <c r="N91" s="12"/>
      <c r="O91" s="11"/>
      <c r="P91" s="13"/>
      <c r="Q91" s="39"/>
      <c r="R91" s="43"/>
      <c r="S91" s="43"/>
      <c r="T91" s="43"/>
      <c r="U91" s="26"/>
      <c r="V91" s="11"/>
    </row>
    <row r="92" spans="1:22" s="10" customFormat="1" x14ac:dyDescent="0.25">
      <c r="A92" s="11" t="s">
        <v>123</v>
      </c>
      <c r="B92" s="11" t="s">
        <v>171</v>
      </c>
      <c r="C92" s="16"/>
      <c r="D92" s="19"/>
      <c r="E92" s="11"/>
      <c r="F92" s="11"/>
      <c r="G92" s="11"/>
      <c r="H92" s="13"/>
      <c r="I92" s="39"/>
      <c r="J92" s="43"/>
      <c r="K92" s="43"/>
      <c r="L92" s="43"/>
      <c r="M92" s="26"/>
      <c r="N92" s="12"/>
      <c r="O92" s="11"/>
      <c r="P92" s="13"/>
      <c r="Q92" s="39"/>
      <c r="R92" s="43"/>
      <c r="S92" s="43"/>
      <c r="T92" s="43"/>
      <c r="U92" s="26"/>
      <c r="V92" s="11"/>
    </row>
    <row r="93" spans="1:22" s="10" customFormat="1" x14ac:dyDescent="0.25">
      <c r="A93" s="11" t="s">
        <v>124</v>
      </c>
      <c r="B93" s="11" t="s">
        <v>171</v>
      </c>
      <c r="C93" s="16"/>
      <c r="D93" s="19"/>
      <c r="E93" s="11"/>
      <c r="F93" s="11"/>
      <c r="G93" s="11"/>
      <c r="H93" s="13"/>
      <c r="I93" s="39"/>
      <c r="J93" s="43"/>
      <c r="K93" s="43"/>
      <c r="L93" s="43"/>
      <c r="M93" s="26"/>
      <c r="N93" s="12"/>
      <c r="O93" s="11"/>
      <c r="P93" s="13"/>
      <c r="Q93" s="39"/>
      <c r="R93" s="43"/>
      <c r="S93" s="43"/>
      <c r="T93" s="43"/>
      <c r="U93" s="26"/>
      <c r="V93" s="11"/>
    </row>
    <row r="94" spans="1:22" s="10" customFormat="1" x14ac:dyDescent="0.25">
      <c r="A94" s="11" t="s">
        <v>125</v>
      </c>
      <c r="B94" s="11" t="s">
        <v>171</v>
      </c>
      <c r="C94" s="16"/>
      <c r="D94" s="19"/>
      <c r="E94" s="11"/>
      <c r="F94" s="11"/>
      <c r="G94" s="11"/>
      <c r="H94" s="13"/>
      <c r="I94" s="39"/>
      <c r="J94" s="43"/>
      <c r="K94" s="43"/>
      <c r="L94" s="43"/>
      <c r="M94" s="26"/>
      <c r="N94" s="12"/>
      <c r="O94" s="11"/>
      <c r="P94" s="13"/>
      <c r="Q94" s="39"/>
      <c r="R94" s="43"/>
      <c r="S94" s="43"/>
      <c r="T94" s="43"/>
      <c r="U94" s="26"/>
      <c r="V94" s="11"/>
    </row>
    <row r="95" spans="1:22" s="10" customFormat="1" x14ac:dyDescent="0.25">
      <c r="A95" s="11" t="s">
        <v>126</v>
      </c>
      <c r="B95" s="11" t="s">
        <v>171</v>
      </c>
      <c r="C95" s="16"/>
      <c r="D95" s="19"/>
      <c r="E95" s="11"/>
      <c r="F95" s="11"/>
      <c r="G95" s="11"/>
      <c r="H95" s="13"/>
      <c r="I95" s="39"/>
      <c r="J95" s="43"/>
      <c r="K95" s="43"/>
      <c r="L95" s="43"/>
      <c r="M95" s="26"/>
      <c r="N95" s="12"/>
      <c r="O95" s="11"/>
      <c r="P95" s="13"/>
      <c r="Q95" s="39"/>
      <c r="R95" s="43"/>
      <c r="S95" s="43"/>
      <c r="T95" s="43"/>
      <c r="U95" s="26"/>
      <c r="V95" s="11"/>
    </row>
    <row r="96" spans="1:22" s="10" customFormat="1" x14ac:dyDescent="0.25">
      <c r="A96" s="11" t="s">
        <v>127</v>
      </c>
      <c r="B96" s="11" t="s">
        <v>171</v>
      </c>
      <c r="C96" s="16"/>
      <c r="D96" s="19"/>
      <c r="E96" s="11"/>
      <c r="F96" s="11"/>
      <c r="G96" s="11"/>
      <c r="H96" s="13"/>
      <c r="I96" s="39"/>
      <c r="J96" s="43"/>
      <c r="K96" s="43"/>
      <c r="L96" s="43"/>
      <c r="M96" s="26"/>
      <c r="N96" s="12"/>
      <c r="O96" s="11"/>
      <c r="P96" s="13"/>
      <c r="Q96" s="39"/>
      <c r="R96" s="43"/>
      <c r="S96" s="43"/>
      <c r="T96" s="43"/>
      <c r="U96" s="26"/>
      <c r="V96" s="11"/>
    </row>
    <row r="97" spans="1:22" s="10" customFormat="1" x14ac:dyDescent="0.25">
      <c r="A97" s="11" t="s">
        <v>129</v>
      </c>
      <c r="B97" s="11" t="s">
        <v>171</v>
      </c>
      <c r="C97" s="16"/>
      <c r="D97" s="19"/>
      <c r="E97" s="11"/>
      <c r="F97" s="11"/>
      <c r="G97" s="11"/>
      <c r="H97" s="13"/>
      <c r="I97" s="39"/>
      <c r="J97" s="43"/>
      <c r="K97" s="43"/>
      <c r="L97" s="43"/>
      <c r="M97" s="26"/>
      <c r="N97" s="12"/>
      <c r="O97" s="11"/>
      <c r="P97" s="13"/>
      <c r="Q97" s="39"/>
      <c r="R97" s="43"/>
      <c r="S97" s="43"/>
      <c r="T97" s="43"/>
      <c r="U97" s="26"/>
      <c r="V97" s="11"/>
    </row>
    <row r="98" spans="1:22" s="10" customFormat="1" x14ac:dyDescent="0.25">
      <c r="A98" s="20" t="s">
        <v>128</v>
      </c>
      <c r="B98" s="28"/>
      <c r="C98" s="21"/>
      <c r="D98" s="21"/>
      <c r="E98" s="21"/>
      <c r="F98" s="21"/>
      <c r="G98" s="21"/>
      <c r="H98" s="21"/>
      <c r="I98" s="40"/>
      <c r="J98" s="40"/>
      <c r="K98" s="40"/>
      <c r="L98" s="40"/>
      <c r="M98" s="21"/>
      <c r="N98" s="21"/>
      <c r="O98" s="21"/>
      <c r="P98" s="21"/>
      <c r="Q98" s="40"/>
      <c r="R98" s="40"/>
      <c r="S98" s="40"/>
      <c r="T98" s="40"/>
      <c r="U98" s="21"/>
      <c r="V98" s="22"/>
    </row>
    <row r="99" spans="1:22" s="10" customFormat="1" ht="81" x14ac:dyDescent="0.25">
      <c r="A99" s="11" t="s">
        <v>232</v>
      </c>
      <c r="B99" s="11" t="s">
        <v>170</v>
      </c>
      <c r="C99" s="16" t="s">
        <v>166</v>
      </c>
      <c r="D99" s="31" t="s">
        <v>226</v>
      </c>
      <c r="E99" s="19" t="s">
        <v>170</v>
      </c>
      <c r="F99" s="19" t="s">
        <v>174</v>
      </c>
      <c r="G99" s="19" t="s">
        <v>174</v>
      </c>
      <c r="H99" s="13" t="s">
        <v>186</v>
      </c>
      <c r="I99" s="39">
        <v>1</v>
      </c>
      <c r="J99" s="43">
        <v>6</v>
      </c>
      <c r="K99" s="43">
        <v>15</v>
      </c>
      <c r="L99" s="43">
        <f>PRODUCT(I99:K99)</f>
        <v>90</v>
      </c>
      <c r="M99" s="26">
        <f t="shared" ref="M99" si="31">IF(L99="","",(IF(L99&lt;401,IF(L99&lt;201,IF(L99&lt;71,IF(L99&lt;21,IF(L99&lt;=20,1,""),2),3),4),5)))</f>
        <v>3</v>
      </c>
      <c r="N99" s="12"/>
      <c r="O99" s="11"/>
      <c r="P99" s="35" t="s">
        <v>233</v>
      </c>
      <c r="Q99" s="39">
        <v>0.5</v>
      </c>
      <c r="R99" s="43">
        <v>2</v>
      </c>
      <c r="S99" s="43">
        <v>15</v>
      </c>
      <c r="T99" s="43">
        <f>PRODUCT(Q99:S99)</f>
        <v>15</v>
      </c>
      <c r="U99" s="26">
        <f t="shared" ref="U99" si="32">IF(T99="","",(IF(T99&lt;401,IF(T99&lt;201,IF(T99&lt;71,IF(T99&lt;21,IF(T99&lt;=20,1,""),2),3),4),5)))</f>
        <v>1</v>
      </c>
      <c r="V99" s="11" t="s">
        <v>230</v>
      </c>
    </row>
    <row r="100" spans="1:22" s="10" customFormat="1" x14ac:dyDescent="0.25">
      <c r="A100" s="11" t="s">
        <v>131</v>
      </c>
      <c r="B100" s="11" t="s">
        <v>171</v>
      </c>
      <c r="C100" s="16"/>
      <c r="D100" s="31"/>
      <c r="E100" s="19"/>
      <c r="F100" s="19"/>
      <c r="G100" s="19"/>
      <c r="H100" s="13"/>
      <c r="I100" s="39"/>
      <c r="J100" s="43"/>
      <c r="K100" s="43"/>
      <c r="L100" s="43"/>
      <c r="M100" s="26"/>
      <c r="N100" s="12"/>
      <c r="O100" s="11"/>
      <c r="P100" s="13"/>
      <c r="Q100" s="39"/>
      <c r="R100" s="43"/>
      <c r="S100" s="43"/>
      <c r="T100" s="43"/>
      <c r="U100" s="26"/>
      <c r="V100" s="11"/>
    </row>
    <row r="101" spans="1:22" s="10" customFormat="1" x14ac:dyDescent="0.25">
      <c r="A101" s="11" t="s">
        <v>135</v>
      </c>
      <c r="B101" s="11" t="s">
        <v>171</v>
      </c>
      <c r="C101" s="16"/>
      <c r="D101" s="31"/>
      <c r="E101" s="19"/>
      <c r="F101" s="19"/>
      <c r="G101" s="19"/>
      <c r="H101" s="13"/>
      <c r="I101" s="39"/>
      <c r="J101" s="43"/>
      <c r="K101" s="43"/>
      <c r="L101" s="43"/>
      <c r="M101" s="26"/>
      <c r="N101" s="12"/>
      <c r="O101" s="11"/>
      <c r="P101" s="13"/>
      <c r="Q101" s="39"/>
      <c r="R101" s="43"/>
      <c r="S101" s="43"/>
      <c r="T101" s="43"/>
      <c r="U101" s="26"/>
      <c r="V101" s="11"/>
    </row>
    <row r="102" spans="1:22" s="10" customFormat="1" x14ac:dyDescent="0.25">
      <c r="A102" s="20" t="s">
        <v>132</v>
      </c>
      <c r="B102" s="28" t="str">
        <f>IF(COUNTIF(B103:B108,"ja")&gt;0,"ja","nee")</f>
        <v>nee</v>
      </c>
      <c r="C102" s="21"/>
      <c r="D102" s="21"/>
      <c r="E102" s="21"/>
      <c r="F102" s="21"/>
      <c r="G102" s="21"/>
      <c r="H102" s="21"/>
      <c r="I102" s="40"/>
      <c r="J102" s="40"/>
      <c r="K102" s="40"/>
      <c r="L102" s="40"/>
      <c r="M102" s="21"/>
      <c r="N102" s="21"/>
      <c r="O102" s="21"/>
      <c r="P102" s="21"/>
      <c r="Q102" s="40"/>
      <c r="R102" s="40"/>
      <c r="S102" s="40"/>
      <c r="T102" s="40"/>
      <c r="U102" s="21"/>
      <c r="V102" s="22"/>
    </row>
    <row r="103" spans="1:22" s="10" customFormat="1" x14ac:dyDescent="0.25">
      <c r="A103" s="11" t="s">
        <v>136</v>
      </c>
      <c r="B103" s="11" t="s">
        <v>171</v>
      </c>
      <c r="C103" s="16"/>
      <c r="D103" s="19"/>
      <c r="E103" s="11"/>
      <c r="F103" s="11"/>
      <c r="G103" s="11"/>
      <c r="H103" s="13"/>
      <c r="I103" s="39"/>
      <c r="J103" s="43"/>
      <c r="K103" s="43"/>
      <c r="L103" s="43"/>
      <c r="M103" s="26"/>
      <c r="N103" s="12"/>
      <c r="O103" s="11"/>
      <c r="P103" s="13"/>
      <c r="Q103" s="39"/>
      <c r="R103" s="43"/>
      <c r="S103" s="43"/>
      <c r="T103" s="43"/>
      <c r="U103" s="26"/>
      <c r="V103" s="11"/>
    </row>
    <row r="104" spans="1:22" s="10" customFormat="1" x14ac:dyDescent="0.25">
      <c r="A104" s="11" t="s">
        <v>54</v>
      </c>
      <c r="B104" s="11" t="s">
        <v>171</v>
      </c>
      <c r="C104" s="16"/>
      <c r="D104" s="31"/>
      <c r="E104" s="11"/>
      <c r="F104" s="11"/>
      <c r="G104" s="11"/>
      <c r="H104" s="13"/>
      <c r="I104" s="39"/>
      <c r="J104" s="43"/>
      <c r="K104" s="43"/>
      <c r="L104" s="43"/>
      <c r="M104" s="26"/>
      <c r="N104" s="12"/>
      <c r="O104" s="11"/>
      <c r="P104" s="13"/>
      <c r="Q104" s="39"/>
      <c r="R104" s="43"/>
      <c r="S104" s="43"/>
      <c r="T104" s="43"/>
      <c r="U104" s="26"/>
      <c r="V104" s="11"/>
    </row>
    <row r="105" spans="1:22" s="10" customFormat="1" x14ac:dyDescent="0.25">
      <c r="A105" s="11" t="s">
        <v>133</v>
      </c>
      <c r="B105" s="11" t="s">
        <v>171</v>
      </c>
      <c r="C105" s="16"/>
      <c r="D105" s="19"/>
      <c r="E105" s="11"/>
      <c r="F105" s="11"/>
      <c r="G105" s="11"/>
      <c r="H105" s="13"/>
      <c r="I105" s="39"/>
      <c r="J105" s="43"/>
      <c r="K105" s="43"/>
      <c r="L105" s="43"/>
      <c r="M105" s="26"/>
      <c r="N105" s="12"/>
      <c r="O105" s="11"/>
      <c r="P105" s="13"/>
      <c r="Q105" s="39"/>
      <c r="R105" s="43"/>
      <c r="S105" s="43"/>
      <c r="T105" s="43"/>
      <c r="U105" s="26"/>
      <c r="V105" s="11"/>
    </row>
    <row r="106" spans="1:22" s="10" customFormat="1" x14ac:dyDescent="0.25">
      <c r="A106" s="11" t="s">
        <v>134</v>
      </c>
      <c r="B106" s="11" t="s">
        <v>171</v>
      </c>
      <c r="C106" s="16"/>
      <c r="D106" s="19"/>
      <c r="E106" s="11"/>
      <c r="F106" s="11"/>
      <c r="G106" s="11"/>
      <c r="H106" s="13"/>
      <c r="I106" s="39"/>
      <c r="J106" s="43"/>
      <c r="K106" s="43"/>
      <c r="L106" s="43"/>
      <c r="M106" s="26"/>
      <c r="N106" s="12"/>
      <c r="O106" s="11"/>
      <c r="P106" s="13"/>
      <c r="Q106" s="39"/>
      <c r="R106" s="43"/>
      <c r="S106" s="43"/>
      <c r="T106" s="43"/>
      <c r="U106" s="26"/>
      <c r="V106" s="11"/>
    </row>
    <row r="107" spans="1:22" s="10" customFormat="1" x14ac:dyDescent="0.25">
      <c r="A107" s="11" t="s">
        <v>137</v>
      </c>
      <c r="B107" s="11" t="s">
        <v>171</v>
      </c>
      <c r="C107" s="16"/>
      <c r="D107" s="31"/>
      <c r="E107" s="19"/>
      <c r="F107" s="19"/>
      <c r="G107" s="19"/>
      <c r="H107" s="13"/>
      <c r="I107" s="39"/>
      <c r="J107" s="43"/>
      <c r="K107" s="43"/>
      <c r="L107" s="43"/>
      <c r="M107" s="26"/>
      <c r="N107" s="12"/>
      <c r="O107" s="11"/>
      <c r="P107" s="13"/>
      <c r="Q107" s="39"/>
      <c r="R107" s="43"/>
      <c r="S107" s="43"/>
      <c r="T107" s="43"/>
      <c r="U107" s="26"/>
      <c r="V107" s="11"/>
    </row>
    <row r="108" spans="1:22" s="10" customFormat="1" x14ac:dyDescent="0.25">
      <c r="A108" s="11" t="s">
        <v>138</v>
      </c>
      <c r="B108" s="11" t="s">
        <v>171</v>
      </c>
      <c r="C108" s="16"/>
      <c r="D108" s="19"/>
      <c r="E108" s="11"/>
      <c r="F108" s="11"/>
      <c r="G108" s="11"/>
      <c r="H108" s="13"/>
      <c r="I108" s="39"/>
      <c r="J108" s="43"/>
      <c r="K108" s="43"/>
      <c r="L108" s="43"/>
      <c r="M108" s="26"/>
      <c r="N108" s="12"/>
      <c r="O108" s="11"/>
      <c r="P108" s="13"/>
      <c r="Q108" s="39"/>
      <c r="R108" s="43"/>
      <c r="S108" s="43"/>
      <c r="T108" s="43"/>
      <c r="U108" s="26"/>
      <c r="V108" s="11"/>
    </row>
    <row r="109" spans="1:22" s="10" customFormat="1" x14ac:dyDescent="0.25">
      <c r="A109" s="20" t="s">
        <v>139</v>
      </c>
      <c r="B109" s="28" t="str">
        <f>IF(COUNTIF(B110:B112,"ja")&gt;0,"ja","nee")</f>
        <v>nee</v>
      </c>
      <c r="C109" s="21"/>
      <c r="D109" s="21"/>
      <c r="E109" s="21"/>
      <c r="F109" s="21"/>
      <c r="G109" s="21"/>
      <c r="H109" s="21"/>
      <c r="I109" s="40"/>
      <c r="J109" s="40"/>
      <c r="K109" s="40"/>
      <c r="L109" s="40"/>
      <c r="M109" s="21"/>
      <c r="N109" s="21"/>
      <c r="O109" s="21"/>
      <c r="P109" s="21"/>
      <c r="Q109" s="40"/>
      <c r="R109" s="40"/>
      <c r="S109" s="40"/>
      <c r="T109" s="40"/>
      <c r="U109" s="21"/>
      <c r="V109" s="22"/>
    </row>
    <row r="110" spans="1:22" s="10" customFormat="1" x14ac:dyDescent="0.25">
      <c r="A110" s="11" t="s">
        <v>140</v>
      </c>
      <c r="B110" s="11" t="s">
        <v>171</v>
      </c>
      <c r="C110" s="16"/>
      <c r="D110" s="19"/>
      <c r="E110" s="11"/>
      <c r="F110" s="11"/>
      <c r="G110" s="11"/>
      <c r="H110" s="13"/>
      <c r="I110" s="39"/>
      <c r="J110" s="43"/>
      <c r="K110" s="43"/>
      <c r="L110" s="43"/>
      <c r="M110" s="26"/>
      <c r="N110" s="12"/>
      <c r="O110" s="11"/>
      <c r="P110" s="13"/>
      <c r="Q110" s="39"/>
      <c r="R110" s="43"/>
      <c r="S110" s="43"/>
      <c r="T110" s="43"/>
      <c r="U110" s="26"/>
      <c r="V110" s="11"/>
    </row>
    <row r="111" spans="1:22" s="10" customFormat="1" x14ac:dyDescent="0.25">
      <c r="A111" s="11" t="s">
        <v>141</v>
      </c>
      <c r="B111" s="11" t="s">
        <v>171</v>
      </c>
      <c r="C111" s="16"/>
      <c r="D111" s="19"/>
      <c r="E111" s="11"/>
      <c r="F111" s="11"/>
      <c r="G111" s="11"/>
      <c r="H111" s="13"/>
      <c r="I111" s="39"/>
      <c r="J111" s="43"/>
      <c r="K111" s="43"/>
      <c r="L111" s="43"/>
      <c r="M111" s="26"/>
      <c r="N111" s="12"/>
      <c r="O111" s="11"/>
      <c r="P111" s="13"/>
      <c r="Q111" s="39"/>
      <c r="R111" s="43"/>
      <c r="S111" s="43"/>
      <c r="T111" s="43"/>
      <c r="U111" s="26"/>
      <c r="V111" s="11"/>
    </row>
    <row r="112" spans="1:22" s="10" customFormat="1" x14ac:dyDescent="0.25">
      <c r="A112" s="11" t="s">
        <v>142</v>
      </c>
      <c r="B112" s="11" t="s">
        <v>171</v>
      </c>
      <c r="C112" s="16"/>
      <c r="D112" s="31"/>
      <c r="E112" s="19"/>
      <c r="F112" s="19"/>
      <c r="G112" s="19"/>
      <c r="H112" s="13"/>
      <c r="I112" s="39"/>
      <c r="J112" s="43"/>
      <c r="K112" s="43"/>
      <c r="L112" s="43"/>
      <c r="M112" s="26"/>
      <c r="N112" s="12"/>
      <c r="O112" s="11"/>
      <c r="P112" s="13"/>
      <c r="Q112" s="39"/>
      <c r="R112" s="43"/>
      <c r="S112" s="43"/>
      <c r="T112" s="43"/>
      <c r="U112" s="26"/>
      <c r="V112" s="11"/>
    </row>
    <row r="113" spans="1:22" s="10" customFormat="1" x14ac:dyDescent="0.25">
      <c r="A113" s="20" t="s">
        <v>144</v>
      </c>
      <c r="B113" s="28" t="str">
        <f>IF(COUNTIF(B114:B120,"ja")&gt;0,"ja","nee")</f>
        <v>nee</v>
      </c>
      <c r="C113" s="21"/>
      <c r="D113" s="21"/>
      <c r="E113" s="21"/>
      <c r="F113" s="21"/>
      <c r="G113" s="21"/>
      <c r="H113" s="21"/>
      <c r="I113" s="40"/>
      <c r="J113" s="40"/>
      <c r="K113" s="40"/>
      <c r="L113" s="40"/>
      <c r="M113" s="21"/>
      <c r="N113" s="21"/>
      <c r="O113" s="21"/>
      <c r="P113" s="21"/>
      <c r="Q113" s="40"/>
      <c r="R113" s="40"/>
      <c r="S113" s="40"/>
      <c r="T113" s="40"/>
      <c r="U113" s="21"/>
      <c r="V113" s="22"/>
    </row>
    <row r="114" spans="1:22" s="10" customFormat="1" x14ac:dyDescent="0.25">
      <c r="A114" s="11" t="s">
        <v>145</v>
      </c>
      <c r="B114" s="11" t="s">
        <v>171</v>
      </c>
      <c r="C114" s="16"/>
      <c r="D114" s="31"/>
      <c r="E114" s="19"/>
      <c r="F114" s="19"/>
      <c r="G114" s="19"/>
      <c r="H114" s="13"/>
      <c r="I114" s="39"/>
      <c r="J114" s="43"/>
      <c r="K114" s="43"/>
      <c r="L114" s="43"/>
      <c r="M114" s="26"/>
      <c r="N114" s="12"/>
      <c r="O114" s="11"/>
      <c r="P114" s="13"/>
      <c r="Q114" s="39"/>
      <c r="R114" s="43"/>
      <c r="S114" s="43"/>
      <c r="T114" s="43"/>
      <c r="U114" s="26"/>
      <c r="V114" s="11"/>
    </row>
    <row r="115" spans="1:22" s="10" customFormat="1" x14ac:dyDescent="0.25">
      <c r="A115" s="11" t="s">
        <v>148</v>
      </c>
      <c r="B115" s="11" t="s">
        <v>171</v>
      </c>
      <c r="C115" s="16"/>
      <c r="D115" s="31"/>
      <c r="E115" s="19"/>
      <c r="F115" s="19"/>
      <c r="G115" s="19"/>
      <c r="H115" s="13"/>
      <c r="I115" s="39"/>
      <c r="J115" s="43"/>
      <c r="K115" s="43"/>
      <c r="L115" s="43"/>
      <c r="M115" s="26"/>
      <c r="N115" s="12"/>
      <c r="O115" s="11"/>
      <c r="P115" s="13"/>
      <c r="Q115" s="39"/>
      <c r="R115" s="43"/>
      <c r="S115" s="43"/>
      <c r="T115" s="43"/>
      <c r="U115" s="26"/>
      <c r="V115" s="11"/>
    </row>
    <row r="116" spans="1:22" s="10" customFormat="1" x14ac:dyDescent="0.25">
      <c r="A116" s="11" t="s">
        <v>146</v>
      </c>
      <c r="B116" s="11" t="s">
        <v>171</v>
      </c>
      <c r="C116" s="16"/>
      <c r="D116" s="31"/>
      <c r="E116" s="19"/>
      <c r="F116" s="19"/>
      <c r="G116" s="19"/>
      <c r="H116" s="13"/>
      <c r="I116" s="39"/>
      <c r="J116" s="43"/>
      <c r="K116" s="43"/>
      <c r="L116" s="43"/>
      <c r="M116" s="26"/>
      <c r="N116" s="12"/>
      <c r="O116" s="11"/>
      <c r="P116" s="13"/>
      <c r="Q116" s="39"/>
      <c r="R116" s="43"/>
      <c r="S116" s="43"/>
      <c r="T116" s="43"/>
      <c r="U116" s="26"/>
      <c r="V116" s="11"/>
    </row>
    <row r="117" spans="1:22" s="10" customFormat="1" x14ac:dyDescent="0.25">
      <c r="A117" s="11" t="s">
        <v>149</v>
      </c>
      <c r="B117" s="11" t="s">
        <v>171</v>
      </c>
      <c r="C117" s="16"/>
      <c r="D117" s="31"/>
      <c r="E117" s="19"/>
      <c r="F117" s="19"/>
      <c r="G117" s="19"/>
      <c r="H117" s="13"/>
      <c r="I117" s="39"/>
      <c r="J117" s="43"/>
      <c r="K117" s="43"/>
      <c r="L117" s="43"/>
      <c r="M117" s="26"/>
      <c r="N117" s="12"/>
      <c r="O117" s="11"/>
      <c r="P117" s="13"/>
      <c r="Q117" s="39"/>
      <c r="R117" s="43"/>
      <c r="S117" s="43"/>
      <c r="T117" s="43"/>
      <c r="U117" s="26"/>
      <c r="V117" s="11"/>
    </row>
    <row r="118" spans="1:22" s="10" customFormat="1" x14ac:dyDescent="0.25">
      <c r="A118" s="11" t="s">
        <v>147</v>
      </c>
      <c r="B118" s="11" t="s">
        <v>171</v>
      </c>
      <c r="C118" s="16"/>
      <c r="D118" s="31"/>
      <c r="E118" s="19"/>
      <c r="F118" s="19"/>
      <c r="G118" s="19"/>
      <c r="H118" s="13"/>
      <c r="I118" s="39"/>
      <c r="J118" s="43"/>
      <c r="K118" s="43"/>
      <c r="L118" s="43"/>
      <c r="M118" s="26"/>
      <c r="N118" s="12"/>
      <c r="O118" s="11"/>
      <c r="P118" s="13"/>
      <c r="Q118" s="39"/>
      <c r="R118" s="43"/>
      <c r="S118" s="43"/>
      <c r="T118" s="43"/>
      <c r="U118" s="26"/>
      <c r="V118" s="11"/>
    </row>
    <row r="119" spans="1:22" s="10" customFormat="1" x14ac:dyDescent="0.25">
      <c r="A119" s="11" t="s">
        <v>51</v>
      </c>
      <c r="B119" s="11" t="s">
        <v>171</v>
      </c>
      <c r="C119" s="16"/>
      <c r="D119" s="31"/>
      <c r="E119" s="19"/>
      <c r="F119" s="19"/>
      <c r="G119" s="19"/>
      <c r="H119" s="13"/>
      <c r="I119" s="39"/>
      <c r="J119" s="43"/>
      <c r="K119" s="43"/>
      <c r="L119" s="43"/>
      <c r="M119" s="26"/>
      <c r="N119" s="12"/>
      <c r="O119" s="11"/>
      <c r="P119" s="13"/>
      <c r="Q119" s="39"/>
      <c r="R119" s="43"/>
      <c r="S119" s="43"/>
      <c r="T119" s="43"/>
      <c r="U119" s="26"/>
      <c r="V119" s="11"/>
    </row>
    <row r="120" spans="1:22" s="10" customFormat="1" x14ac:dyDescent="0.25">
      <c r="A120" s="11" t="s">
        <v>52</v>
      </c>
      <c r="B120" s="11" t="s">
        <v>171</v>
      </c>
      <c r="C120" s="16"/>
      <c r="D120" s="31"/>
      <c r="E120" s="19"/>
      <c r="F120" s="19"/>
      <c r="G120" s="19"/>
      <c r="H120" s="13"/>
      <c r="I120" s="39"/>
      <c r="J120" s="43"/>
      <c r="K120" s="43"/>
      <c r="L120" s="43"/>
      <c r="M120" s="26"/>
      <c r="N120" s="12"/>
      <c r="O120" s="11"/>
      <c r="P120" s="13"/>
      <c r="Q120" s="39"/>
      <c r="R120" s="43"/>
      <c r="S120" s="43"/>
      <c r="T120" s="43"/>
      <c r="U120" s="26"/>
      <c r="V120" s="11"/>
    </row>
    <row r="121" spans="1:22" s="10" customFormat="1" x14ac:dyDescent="0.25">
      <c r="A121" s="20" t="s">
        <v>168</v>
      </c>
      <c r="B121" s="28" t="str">
        <f>IF(COUNTIF(B122:B126,"ja")&gt;0,"ja","nee")</f>
        <v>ja</v>
      </c>
      <c r="C121" s="21"/>
      <c r="D121" s="21"/>
      <c r="E121" s="21"/>
      <c r="F121" s="21"/>
      <c r="G121" s="21"/>
      <c r="H121" s="21"/>
      <c r="I121" s="40"/>
      <c r="J121" s="40"/>
      <c r="K121" s="40"/>
      <c r="L121" s="40"/>
      <c r="M121" s="21"/>
      <c r="N121" s="21"/>
      <c r="O121" s="21"/>
      <c r="P121" s="21"/>
      <c r="Q121" s="40"/>
      <c r="R121" s="40"/>
      <c r="S121" s="40"/>
      <c r="T121" s="40"/>
      <c r="U121" s="21"/>
      <c r="V121" s="22"/>
    </row>
    <row r="122" spans="1:22" s="10" customFormat="1" x14ac:dyDescent="0.25">
      <c r="A122" s="5" t="s">
        <v>179</v>
      </c>
      <c r="B122" s="11" t="s">
        <v>170</v>
      </c>
      <c r="C122" s="11" t="s">
        <v>184</v>
      </c>
      <c r="D122" s="31" t="s">
        <v>199</v>
      </c>
      <c r="E122" s="19" t="s">
        <v>170</v>
      </c>
      <c r="F122" s="19" t="s">
        <v>174</v>
      </c>
      <c r="G122" s="19" t="s">
        <v>174</v>
      </c>
      <c r="H122" s="13" t="s">
        <v>175</v>
      </c>
      <c r="I122" s="39">
        <v>3</v>
      </c>
      <c r="J122" s="43">
        <v>2</v>
      </c>
      <c r="K122" s="43">
        <v>7</v>
      </c>
      <c r="L122" s="43">
        <f>PRODUCT(I122:K122)</f>
        <v>42</v>
      </c>
      <c r="M122" s="26">
        <f t="shared" ref="M122:M123" si="33">IF(L122="","",(IF(L122&lt;401,IF(L122&lt;201,IF(L122&lt;71,IF(L122&lt;21,IF(L122&lt;=20,1,""),2),3),4),5)))</f>
        <v>2</v>
      </c>
      <c r="N122" s="12"/>
      <c r="O122" s="11"/>
      <c r="P122" s="13" t="s">
        <v>247</v>
      </c>
      <c r="Q122" s="39">
        <v>1</v>
      </c>
      <c r="R122" s="43">
        <v>1</v>
      </c>
      <c r="S122" s="43">
        <v>7</v>
      </c>
      <c r="T122" s="43">
        <f>PRODUCT(Q122:S122)</f>
        <v>7</v>
      </c>
      <c r="U122" s="26">
        <f t="shared" ref="U122:U123" si="34">IF(T122="","",(IF(T122&lt;401,IF(T122&lt;201,IF(T122&lt;71,IF(T122&lt;21,IF(T122&lt;=20,1,""),2),3),4),5)))</f>
        <v>1</v>
      </c>
      <c r="V122" s="11"/>
    </row>
    <row r="123" spans="1:22" s="10" customFormat="1" x14ac:dyDescent="0.25">
      <c r="A123" s="5" t="s">
        <v>180</v>
      </c>
      <c r="B123" s="11" t="s">
        <v>170</v>
      </c>
      <c r="C123" s="11" t="s">
        <v>181</v>
      </c>
      <c r="D123" s="31" t="s">
        <v>234</v>
      </c>
      <c r="E123" s="19" t="s">
        <v>170</v>
      </c>
      <c r="F123" s="19" t="s">
        <v>174</v>
      </c>
      <c r="G123" s="19" t="s">
        <v>174</v>
      </c>
      <c r="H123" s="13" t="s">
        <v>235</v>
      </c>
      <c r="I123" s="39">
        <v>1</v>
      </c>
      <c r="J123" s="43">
        <v>1</v>
      </c>
      <c r="K123" s="43">
        <v>15</v>
      </c>
      <c r="L123" s="43">
        <f>PRODUCT(I123:K123)</f>
        <v>15</v>
      </c>
      <c r="M123" s="26">
        <f t="shared" si="33"/>
        <v>1</v>
      </c>
      <c r="N123" s="12"/>
      <c r="O123" s="11"/>
      <c r="P123" s="13" t="s">
        <v>196</v>
      </c>
      <c r="Q123" s="39">
        <v>0.2</v>
      </c>
      <c r="R123" s="43">
        <v>2</v>
      </c>
      <c r="S123" s="43">
        <v>6</v>
      </c>
      <c r="T123" s="43">
        <f>PRODUCT(Q123:S123)</f>
        <v>2.4000000000000004</v>
      </c>
      <c r="U123" s="26">
        <f t="shared" si="34"/>
        <v>1</v>
      </c>
      <c r="V123" s="11" t="s">
        <v>236</v>
      </c>
    </row>
    <row r="124" spans="1:22" s="10" customFormat="1" x14ac:dyDescent="0.25">
      <c r="A124" s="5" t="s">
        <v>150</v>
      </c>
      <c r="B124" s="11"/>
      <c r="C124" s="16"/>
      <c r="D124" s="11"/>
      <c r="E124" s="11"/>
      <c r="F124" s="11"/>
      <c r="G124" s="11"/>
      <c r="H124" s="13"/>
      <c r="I124" s="39"/>
      <c r="J124" s="43"/>
      <c r="K124" s="43"/>
      <c r="L124" s="43"/>
      <c r="M124" s="26"/>
      <c r="N124" s="12"/>
      <c r="O124" s="11"/>
      <c r="P124" s="13"/>
      <c r="Q124" s="39"/>
      <c r="R124" s="43"/>
      <c r="S124" s="43"/>
      <c r="T124" s="43"/>
      <c r="U124" s="26"/>
      <c r="V124" s="11"/>
    </row>
    <row r="125" spans="1:22" s="10" customFormat="1" x14ac:dyDescent="0.25">
      <c r="A125" s="5" t="s">
        <v>150</v>
      </c>
      <c r="B125" s="11"/>
      <c r="C125" s="16"/>
      <c r="D125" s="11"/>
      <c r="E125" s="11"/>
      <c r="F125" s="11"/>
      <c r="G125" s="11"/>
      <c r="H125" s="13"/>
      <c r="I125" s="39"/>
      <c r="J125" s="43"/>
      <c r="K125" s="43"/>
      <c r="L125" s="43"/>
      <c r="M125" s="26"/>
      <c r="N125" s="12"/>
      <c r="O125" s="11"/>
      <c r="P125" s="13"/>
      <c r="Q125" s="39"/>
      <c r="R125" s="43"/>
      <c r="S125" s="43"/>
      <c r="T125" s="43"/>
      <c r="U125" s="26"/>
      <c r="V125" s="11"/>
    </row>
    <row r="126" spans="1:22" s="10" customFormat="1" x14ac:dyDescent="0.25">
      <c r="A126" s="5" t="s">
        <v>150</v>
      </c>
      <c r="B126" s="11"/>
      <c r="C126" s="16"/>
      <c r="D126" s="11"/>
      <c r="E126" s="11"/>
      <c r="F126" s="11"/>
      <c r="G126" s="11"/>
      <c r="H126" s="13"/>
      <c r="I126" s="39"/>
      <c r="J126" s="43"/>
      <c r="K126" s="43"/>
      <c r="L126" s="43"/>
      <c r="M126" s="26"/>
      <c r="N126" s="12"/>
      <c r="O126" s="11"/>
      <c r="P126" s="13"/>
      <c r="Q126" s="39"/>
      <c r="R126" s="43"/>
      <c r="S126" s="43"/>
      <c r="T126" s="43"/>
      <c r="U126" s="26"/>
      <c r="V126" s="11"/>
    </row>
    <row r="127" spans="1:22" s="30" customFormat="1" ht="18.75" x14ac:dyDescent="0.25">
      <c r="A127" s="79" t="s">
        <v>77</v>
      </c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</row>
    <row r="128" spans="1:22" s="30" customFormat="1" ht="18.75" x14ac:dyDescent="0.25">
      <c r="A128" s="81" t="s">
        <v>85</v>
      </c>
      <c r="B128" s="81"/>
      <c r="C128" s="81"/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</row>
  </sheetData>
  <autoFilter ref="A11:V128" xr:uid="{00000000-0009-0000-0000-000002000000}"/>
  <mergeCells count="32">
    <mergeCell ref="A8:V8"/>
    <mergeCell ref="A4:V4"/>
    <mergeCell ref="A5:D5"/>
    <mergeCell ref="E5:V5"/>
    <mergeCell ref="A6:D6"/>
    <mergeCell ref="E6:V6"/>
    <mergeCell ref="A9:H9"/>
    <mergeCell ref="I9:M9"/>
    <mergeCell ref="N9:P9"/>
    <mergeCell ref="Q9:V9"/>
    <mergeCell ref="A10:A11"/>
    <mergeCell ref="B10:B11"/>
    <mergeCell ref="C10:C11"/>
    <mergeCell ref="D10:D11"/>
    <mergeCell ref="E10:G10"/>
    <mergeCell ref="H10:H11"/>
    <mergeCell ref="U10:U11"/>
    <mergeCell ref="V10:V11"/>
    <mergeCell ref="A127:V127"/>
    <mergeCell ref="A128:V128"/>
    <mergeCell ref="O10:O11"/>
    <mergeCell ref="P10:P11"/>
    <mergeCell ref="Q10:Q11"/>
    <mergeCell ref="R10:R11"/>
    <mergeCell ref="S10:S11"/>
    <mergeCell ref="T10:T11"/>
    <mergeCell ref="I10:I11"/>
    <mergeCell ref="J10:J11"/>
    <mergeCell ref="K10:K11"/>
    <mergeCell ref="L10:L11"/>
    <mergeCell ref="M10:M11"/>
    <mergeCell ref="N10:N11"/>
  </mergeCells>
  <conditionalFormatting sqref="M13:M28">
    <cfRule type="cellIs" dxfId="149" priority="274" operator="equal">
      <formula>4</formula>
    </cfRule>
    <cfRule type="cellIs" dxfId="148" priority="273" operator="equal">
      <formula>3</formula>
    </cfRule>
    <cfRule type="cellIs" dxfId="147" priority="275" operator="equal">
      <formula>5</formula>
    </cfRule>
    <cfRule type="cellIs" dxfId="146" priority="272" operator="equal">
      <formula>2</formula>
    </cfRule>
    <cfRule type="cellIs" dxfId="145" priority="271" operator="equal">
      <formula>1</formula>
    </cfRule>
  </conditionalFormatting>
  <conditionalFormatting sqref="M30:M39">
    <cfRule type="cellIs" dxfId="144" priority="270" operator="equal">
      <formula>5</formula>
    </cfRule>
    <cfRule type="cellIs" dxfId="143" priority="269" operator="equal">
      <formula>4</formula>
    </cfRule>
    <cfRule type="cellIs" dxfId="142" priority="268" operator="equal">
      <formula>3</formula>
    </cfRule>
    <cfRule type="cellIs" dxfId="141" priority="267" operator="equal">
      <formula>2</formula>
    </cfRule>
    <cfRule type="cellIs" dxfId="140" priority="266" operator="equal">
      <formula>1</formula>
    </cfRule>
  </conditionalFormatting>
  <conditionalFormatting sqref="M41:M42">
    <cfRule type="cellIs" dxfId="139" priority="118" operator="equal">
      <formula>3</formula>
    </cfRule>
    <cfRule type="cellIs" dxfId="138" priority="117" operator="equal">
      <formula>2</formula>
    </cfRule>
    <cfRule type="cellIs" dxfId="137" priority="116" operator="equal">
      <formula>1</formula>
    </cfRule>
    <cfRule type="cellIs" dxfId="136" priority="120" operator="equal">
      <formula>5</formula>
    </cfRule>
    <cfRule type="cellIs" dxfId="135" priority="119" operator="equal">
      <formula>4</formula>
    </cfRule>
  </conditionalFormatting>
  <conditionalFormatting sqref="M44:M45">
    <cfRule type="cellIs" dxfId="134" priority="256" operator="equal">
      <formula>1</formula>
    </cfRule>
    <cfRule type="cellIs" dxfId="133" priority="257" operator="equal">
      <formula>2</formula>
    </cfRule>
    <cfRule type="cellIs" dxfId="132" priority="258" operator="equal">
      <formula>3</formula>
    </cfRule>
    <cfRule type="cellIs" dxfId="131" priority="259" operator="equal">
      <formula>4</formula>
    </cfRule>
    <cfRule type="cellIs" dxfId="130" priority="260" operator="equal">
      <formula>5</formula>
    </cfRule>
  </conditionalFormatting>
  <conditionalFormatting sqref="M47:M51">
    <cfRule type="cellIs" dxfId="129" priority="6" operator="equal">
      <formula>1</formula>
    </cfRule>
    <cfRule type="cellIs" dxfId="128" priority="7" operator="equal">
      <formula>2</formula>
    </cfRule>
    <cfRule type="cellIs" dxfId="127" priority="8" operator="equal">
      <formula>3</formula>
    </cfRule>
    <cfRule type="cellIs" dxfId="126" priority="9" operator="equal">
      <formula>4</formula>
    </cfRule>
    <cfRule type="cellIs" dxfId="125" priority="10" operator="equal">
      <formula>5</formula>
    </cfRule>
  </conditionalFormatting>
  <conditionalFormatting sqref="M53:M57">
    <cfRule type="cellIs" dxfId="124" priority="2" operator="equal">
      <formula>2</formula>
    </cfRule>
    <cfRule type="cellIs" dxfId="123" priority="3" operator="equal">
      <formula>3</formula>
    </cfRule>
    <cfRule type="cellIs" dxfId="122" priority="4" operator="equal">
      <formula>4</formula>
    </cfRule>
    <cfRule type="cellIs" dxfId="121" priority="5" operator="equal">
      <formula>5</formula>
    </cfRule>
    <cfRule type="cellIs" dxfId="120" priority="1" operator="equal">
      <formula>1</formula>
    </cfRule>
  </conditionalFormatting>
  <conditionalFormatting sqref="M59:M66">
    <cfRule type="cellIs" dxfId="119" priority="236" operator="equal">
      <formula>1</formula>
    </cfRule>
    <cfRule type="cellIs" dxfId="118" priority="237" operator="equal">
      <formula>2</formula>
    </cfRule>
    <cfRule type="cellIs" dxfId="117" priority="238" operator="equal">
      <formula>3</formula>
    </cfRule>
    <cfRule type="cellIs" dxfId="116" priority="239" operator="equal">
      <formula>4</formula>
    </cfRule>
    <cfRule type="cellIs" dxfId="115" priority="240" operator="equal">
      <formula>5</formula>
    </cfRule>
  </conditionalFormatting>
  <conditionalFormatting sqref="M68:M77">
    <cfRule type="cellIs" dxfId="114" priority="235" operator="equal">
      <formula>5</formula>
    </cfRule>
    <cfRule type="cellIs" dxfId="113" priority="231" operator="equal">
      <formula>1</formula>
    </cfRule>
    <cfRule type="cellIs" dxfId="112" priority="232" operator="equal">
      <formula>2</formula>
    </cfRule>
    <cfRule type="cellIs" dxfId="111" priority="233" operator="equal">
      <formula>3</formula>
    </cfRule>
    <cfRule type="cellIs" dxfId="110" priority="234" operator="equal">
      <formula>4</formula>
    </cfRule>
  </conditionalFormatting>
  <conditionalFormatting sqref="M79:M89">
    <cfRule type="cellIs" dxfId="109" priority="11" operator="equal">
      <formula>1</formula>
    </cfRule>
    <cfRule type="cellIs" dxfId="108" priority="13" operator="equal">
      <formula>3</formula>
    </cfRule>
    <cfRule type="cellIs" dxfId="107" priority="14" operator="equal">
      <formula>4</formula>
    </cfRule>
    <cfRule type="cellIs" dxfId="106" priority="15" operator="equal">
      <formula>5</formula>
    </cfRule>
    <cfRule type="cellIs" dxfId="105" priority="12" operator="equal">
      <formula>2</formula>
    </cfRule>
  </conditionalFormatting>
  <conditionalFormatting sqref="M91:M97">
    <cfRule type="cellIs" dxfId="104" priority="224" operator="equal">
      <formula>4</formula>
    </cfRule>
    <cfRule type="cellIs" dxfId="103" priority="223" operator="equal">
      <formula>3</formula>
    </cfRule>
    <cfRule type="cellIs" dxfId="102" priority="222" operator="equal">
      <formula>2</formula>
    </cfRule>
    <cfRule type="cellIs" dxfId="101" priority="221" operator="equal">
      <formula>1</formula>
    </cfRule>
    <cfRule type="cellIs" dxfId="100" priority="225" operator="equal">
      <formula>5</formula>
    </cfRule>
  </conditionalFormatting>
  <conditionalFormatting sqref="M99:M101">
    <cfRule type="cellIs" dxfId="99" priority="220" operator="equal">
      <formula>5</formula>
    </cfRule>
    <cfRule type="cellIs" dxfId="98" priority="216" operator="equal">
      <formula>1</formula>
    </cfRule>
    <cfRule type="cellIs" dxfId="97" priority="217" operator="equal">
      <formula>2</formula>
    </cfRule>
    <cfRule type="cellIs" dxfId="96" priority="218" operator="equal">
      <formula>3</formula>
    </cfRule>
    <cfRule type="cellIs" dxfId="95" priority="219" operator="equal">
      <formula>4</formula>
    </cfRule>
  </conditionalFormatting>
  <conditionalFormatting sqref="M103:M108">
    <cfRule type="cellIs" dxfId="94" priority="215" operator="equal">
      <formula>5</formula>
    </cfRule>
    <cfRule type="cellIs" dxfId="93" priority="214" operator="equal">
      <formula>4</formula>
    </cfRule>
    <cfRule type="cellIs" dxfId="92" priority="213" operator="equal">
      <formula>3</formula>
    </cfRule>
    <cfRule type="cellIs" dxfId="91" priority="211" operator="equal">
      <formula>1</formula>
    </cfRule>
    <cfRule type="cellIs" dxfId="90" priority="212" operator="equal">
      <formula>2</formula>
    </cfRule>
  </conditionalFormatting>
  <conditionalFormatting sqref="M110:M112">
    <cfRule type="cellIs" dxfId="89" priority="206" operator="equal">
      <formula>1</formula>
    </cfRule>
    <cfRule type="cellIs" dxfId="88" priority="207" operator="equal">
      <formula>2</formula>
    </cfRule>
    <cfRule type="cellIs" dxfId="87" priority="208" operator="equal">
      <formula>3</formula>
    </cfRule>
    <cfRule type="cellIs" dxfId="86" priority="209" operator="equal">
      <formula>4</formula>
    </cfRule>
    <cfRule type="cellIs" dxfId="85" priority="210" operator="equal">
      <formula>5</formula>
    </cfRule>
  </conditionalFormatting>
  <conditionalFormatting sqref="M114:M120">
    <cfRule type="cellIs" dxfId="84" priority="204" operator="equal">
      <formula>4</formula>
    </cfRule>
    <cfRule type="cellIs" dxfId="83" priority="201" operator="equal">
      <formula>1</formula>
    </cfRule>
    <cfRule type="cellIs" dxfId="82" priority="203" operator="equal">
      <formula>3</formula>
    </cfRule>
    <cfRule type="cellIs" dxfId="81" priority="205" operator="equal">
      <formula>5</formula>
    </cfRule>
    <cfRule type="cellIs" dxfId="80" priority="202" operator="equal">
      <formula>2</formula>
    </cfRule>
  </conditionalFormatting>
  <conditionalFormatting sqref="M122:M126">
    <cfRule type="cellIs" dxfId="79" priority="199" operator="equal">
      <formula>4</formula>
    </cfRule>
    <cfRule type="cellIs" dxfId="78" priority="198" operator="equal">
      <formula>3</formula>
    </cfRule>
    <cfRule type="cellIs" dxfId="77" priority="197" operator="equal">
      <formula>2</formula>
    </cfRule>
    <cfRule type="cellIs" dxfId="76" priority="196" operator="equal">
      <formula>1</formula>
    </cfRule>
    <cfRule type="cellIs" dxfId="75" priority="200" operator="equal">
      <formula>5</formula>
    </cfRule>
  </conditionalFormatting>
  <conditionalFormatting sqref="U13:U28">
    <cfRule type="cellIs" dxfId="74" priority="125" operator="equal">
      <formula>5</formula>
    </cfRule>
    <cfRule type="cellIs" dxfId="73" priority="121" operator="equal">
      <formula>1</formula>
    </cfRule>
    <cfRule type="cellIs" dxfId="72" priority="122" operator="equal">
      <formula>2</formula>
    </cfRule>
    <cfRule type="cellIs" dxfId="71" priority="123" operator="equal">
      <formula>3</formula>
    </cfRule>
    <cfRule type="cellIs" dxfId="70" priority="124" operator="equal">
      <formula>4</formula>
    </cfRule>
  </conditionalFormatting>
  <conditionalFormatting sqref="U30:U39">
    <cfRule type="cellIs" dxfId="69" priority="129" operator="equal">
      <formula>4</formula>
    </cfRule>
    <cfRule type="cellIs" dxfId="68" priority="128" operator="equal">
      <formula>3</formula>
    </cfRule>
    <cfRule type="cellIs" dxfId="67" priority="126" operator="equal">
      <formula>1</formula>
    </cfRule>
    <cfRule type="cellIs" dxfId="66" priority="127" operator="equal">
      <formula>2</formula>
    </cfRule>
    <cfRule type="cellIs" dxfId="65" priority="130" operator="equal">
      <formula>5</formula>
    </cfRule>
  </conditionalFormatting>
  <conditionalFormatting sqref="U41:U42">
    <cfRule type="cellIs" dxfId="64" priority="113" operator="equal">
      <formula>3</formula>
    </cfRule>
    <cfRule type="cellIs" dxfId="63" priority="111" operator="equal">
      <formula>1</formula>
    </cfRule>
    <cfRule type="cellIs" dxfId="62" priority="112" operator="equal">
      <formula>2</formula>
    </cfRule>
    <cfRule type="cellIs" dxfId="61" priority="115" operator="equal">
      <formula>5</formula>
    </cfRule>
    <cfRule type="cellIs" dxfId="60" priority="114" operator="equal">
      <formula>4</formula>
    </cfRule>
  </conditionalFormatting>
  <conditionalFormatting sqref="U44:U45">
    <cfRule type="cellIs" dxfId="59" priority="137" operator="equal">
      <formula>2</formula>
    </cfRule>
    <cfRule type="cellIs" dxfId="58" priority="138" operator="equal">
      <formula>3</formula>
    </cfRule>
    <cfRule type="cellIs" dxfId="57" priority="139" operator="equal">
      <formula>4</formula>
    </cfRule>
    <cfRule type="cellIs" dxfId="56" priority="140" operator="equal">
      <formula>5</formula>
    </cfRule>
    <cfRule type="cellIs" dxfId="55" priority="136" operator="equal">
      <formula>1</formula>
    </cfRule>
  </conditionalFormatting>
  <conditionalFormatting sqref="U47:U51">
    <cfRule type="cellIs" dxfId="54" priority="74" operator="equal">
      <formula>4</formula>
    </cfRule>
    <cfRule type="cellIs" dxfId="53" priority="75" operator="equal">
      <formula>5</formula>
    </cfRule>
    <cfRule type="cellIs" dxfId="52" priority="71" operator="equal">
      <formula>1</formula>
    </cfRule>
    <cfRule type="cellIs" dxfId="51" priority="72" operator="equal">
      <formula>2</formula>
    </cfRule>
    <cfRule type="cellIs" dxfId="50" priority="73" operator="equal">
      <formula>3</formula>
    </cfRule>
  </conditionalFormatting>
  <conditionalFormatting sqref="U53:U57">
    <cfRule type="cellIs" dxfId="49" priority="42" operator="equal">
      <formula>2</formula>
    </cfRule>
    <cfRule type="cellIs" dxfId="48" priority="43" operator="equal">
      <formula>3</formula>
    </cfRule>
    <cfRule type="cellIs" dxfId="47" priority="44" operator="equal">
      <formula>4</formula>
    </cfRule>
    <cfRule type="cellIs" dxfId="46" priority="45" operator="equal">
      <formula>5</formula>
    </cfRule>
    <cfRule type="cellIs" dxfId="45" priority="41" operator="equal">
      <formula>1</formula>
    </cfRule>
  </conditionalFormatting>
  <conditionalFormatting sqref="U59:U66">
    <cfRule type="cellIs" dxfId="44" priority="152" operator="equal">
      <formula>2</formula>
    </cfRule>
    <cfRule type="cellIs" dxfId="43" priority="154" operator="equal">
      <formula>4</formula>
    </cfRule>
    <cfRule type="cellIs" dxfId="42" priority="155" operator="equal">
      <formula>5</formula>
    </cfRule>
    <cfRule type="cellIs" dxfId="41" priority="153" operator="equal">
      <formula>3</formula>
    </cfRule>
    <cfRule type="cellIs" dxfId="40" priority="151" operator="equal">
      <formula>1</formula>
    </cfRule>
  </conditionalFormatting>
  <conditionalFormatting sqref="U68:U77">
    <cfRule type="cellIs" dxfId="39" priority="158" operator="equal">
      <formula>3</formula>
    </cfRule>
    <cfRule type="cellIs" dxfId="38" priority="157" operator="equal">
      <formula>2</formula>
    </cfRule>
    <cfRule type="cellIs" dxfId="37" priority="160" operator="equal">
      <formula>5</formula>
    </cfRule>
    <cfRule type="cellIs" dxfId="36" priority="159" operator="equal">
      <formula>4</formula>
    </cfRule>
    <cfRule type="cellIs" dxfId="35" priority="156" operator="equal">
      <formula>1</formula>
    </cfRule>
  </conditionalFormatting>
  <conditionalFormatting sqref="U79:U89">
    <cfRule type="cellIs" dxfId="34" priority="162" operator="equal">
      <formula>2</formula>
    </cfRule>
    <cfRule type="cellIs" dxfId="33" priority="165" operator="equal">
      <formula>5</formula>
    </cfRule>
    <cfRule type="cellIs" dxfId="32" priority="164" operator="equal">
      <formula>4</formula>
    </cfRule>
    <cfRule type="cellIs" dxfId="31" priority="163" operator="equal">
      <formula>3</formula>
    </cfRule>
    <cfRule type="cellIs" dxfId="30" priority="161" operator="equal">
      <formula>1</formula>
    </cfRule>
  </conditionalFormatting>
  <conditionalFormatting sqref="U91:U97">
    <cfRule type="cellIs" dxfId="29" priority="167" operator="equal">
      <formula>2</formula>
    </cfRule>
    <cfRule type="cellIs" dxfId="28" priority="168" operator="equal">
      <formula>3</formula>
    </cfRule>
    <cfRule type="cellIs" dxfId="27" priority="166" operator="equal">
      <formula>1</formula>
    </cfRule>
    <cfRule type="cellIs" dxfId="26" priority="169" operator="equal">
      <formula>4</formula>
    </cfRule>
    <cfRule type="cellIs" dxfId="25" priority="170" operator="equal">
      <formula>5</formula>
    </cfRule>
  </conditionalFormatting>
  <conditionalFormatting sqref="U99:U101">
    <cfRule type="cellIs" dxfId="24" priority="175" operator="equal">
      <formula>5</formula>
    </cfRule>
    <cfRule type="cellIs" dxfId="23" priority="171" operator="equal">
      <formula>1</formula>
    </cfRule>
    <cfRule type="cellIs" dxfId="22" priority="172" operator="equal">
      <formula>2</formula>
    </cfRule>
    <cfRule type="cellIs" dxfId="21" priority="173" operator="equal">
      <formula>3</formula>
    </cfRule>
    <cfRule type="cellIs" dxfId="20" priority="174" operator="equal">
      <formula>4</formula>
    </cfRule>
  </conditionalFormatting>
  <conditionalFormatting sqref="U103:U108">
    <cfRule type="cellIs" dxfId="19" priority="176" operator="equal">
      <formula>1</formula>
    </cfRule>
    <cfRule type="cellIs" dxfId="18" priority="177" operator="equal">
      <formula>2</formula>
    </cfRule>
    <cfRule type="cellIs" dxfId="17" priority="178" operator="equal">
      <formula>3</formula>
    </cfRule>
    <cfRule type="cellIs" dxfId="16" priority="180" operator="equal">
      <formula>5</formula>
    </cfRule>
    <cfRule type="cellIs" dxfId="15" priority="179" operator="equal">
      <formula>4</formula>
    </cfRule>
  </conditionalFormatting>
  <conditionalFormatting sqref="U110:U112">
    <cfRule type="cellIs" dxfId="14" priority="185" operator="equal">
      <formula>5</formula>
    </cfRule>
    <cfRule type="cellIs" dxfId="13" priority="184" operator="equal">
      <formula>4</formula>
    </cfRule>
    <cfRule type="cellIs" dxfId="12" priority="183" operator="equal">
      <formula>3</formula>
    </cfRule>
    <cfRule type="cellIs" dxfId="11" priority="182" operator="equal">
      <formula>2</formula>
    </cfRule>
    <cfRule type="cellIs" dxfId="10" priority="181" operator="equal">
      <formula>1</formula>
    </cfRule>
  </conditionalFormatting>
  <conditionalFormatting sqref="U114:U120">
    <cfRule type="cellIs" dxfId="9" priority="190" operator="equal">
      <formula>5</formula>
    </cfRule>
    <cfRule type="cellIs" dxfId="8" priority="189" operator="equal">
      <formula>4</formula>
    </cfRule>
    <cfRule type="cellIs" dxfId="7" priority="188" operator="equal">
      <formula>3</formula>
    </cfRule>
    <cfRule type="cellIs" dxfId="6" priority="187" operator="equal">
      <formula>2</formula>
    </cfRule>
    <cfRule type="cellIs" dxfId="5" priority="186" operator="equal">
      <formula>1</formula>
    </cfRule>
  </conditionalFormatting>
  <conditionalFormatting sqref="U122:U126">
    <cfRule type="cellIs" dxfId="4" priority="191" operator="equal">
      <formula>1</formula>
    </cfRule>
    <cfRule type="cellIs" dxfId="3" priority="193" operator="equal">
      <formula>3</formula>
    </cfRule>
    <cfRule type="cellIs" dxfId="2" priority="195" operator="equal">
      <formula>5</formula>
    </cfRule>
    <cfRule type="cellIs" dxfId="1" priority="194" operator="equal">
      <formula>4</formula>
    </cfRule>
    <cfRule type="cellIs" dxfId="0" priority="192" operator="equal">
      <formula>2</formula>
    </cfRule>
  </conditionalFormatting>
  <pageMargins left="0.70866141732283472" right="0.70866141732283472" top="0.74803149606299213" bottom="0.74803149606299213" header="0.31496062992125984" footer="0.31496062992125984"/>
  <pageSetup paperSize="8" scale="57" fitToHeight="0" orientation="landscape" r:id="rId1"/>
  <headerFooter scaleWithDoc="0">
    <oddHeader>&amp;R&amp;"Trebuchet MS,Vet en cursief"&amp;10&amp;F</oddHeader>
    <oddFooter>&amp;L&amp;"Trebuchet MS,Vet en cursief"&amp;10&amp;A&amp;C&amp;"Trebuchet MS,Vet en cursief"&amp;10Printdatum: &amp;D&amp;R&amp;"Trebuchet MS,Vet en cursief"&amp;10Pagina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713AFC26CCB94683CAA5033BF31C67" ma:contentTypeVersion="10" ma:contentTypeDescription="Create a new document." ma:contentTypeScope="" ma:versionID="72ce77d191c6d9ea9f967e6eaf8fa2c2">
  <xsd:schema xmlns:xsd="http://www.w3.org/2001/XMLSchema" xmlns:xs="http://www.w3.org/2001/XMLSchema" xmlns:p="http://schemas.microsoft.com/office/2006/metadata/properties" xmlns:ns3="5fd95d9d-8355-4b23-9069-8b0dca4e81c2" xmlns:ns4="914d8493-b29b-4108-9448-9ccbc30e7fb9" targetNamespace="http://schemas.microsoft.com/office/2006/metadata/properties" ma:root="true" ma:fieldsID="e3771b44e7102714d5fd120da6d3b9e2" ns3:_="" ns4:_="">
    <xsd:import namespace="5fd95d9d-8355-4b23-9069-8b0dca4e81c2"/>
    <xsd:import namespace="914d8493-b29b-4108-9448-9ccbc30e7fb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d95d9d-8355-4b23-9069-8b0dca4e81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d8493-b29b-4108-9448-9ccbc30e7f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EFDA1F-30DA-4C81-BE02-B4167BBA16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A7A0D1-16A2-41B7-A402-46B97DB88D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d95d9d-8355-4b23-9069-8b0dca4e81c2"/>
    <ds:schemaRef ds:uri="914d8493-b29b-4108-9448-9ccbc30e7f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34A6DF-ADFA-4126-9EFD-3FCB1BCBB523}">
  <ds:schemaRefs>
    <ds:schemaRef ds:uri="914d8493-b29b-4108-9448-9ccbc30e7fb9"/>
    <ds:schemaRef ds:uri="http://purl.org/dc/elements/1.1/"/>
    <ds:schemaRef ds:uri="http://schemas.microsoft.com/office/2006/metadata/properties"/>
    <ds:schemaRef ds:uri="http://purl.org/dc/terms/"/>
    <ds:schemaRef ds:uri="5fd95d9d-8355-4b23-9069-8b0dca4e8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6</vt:i4>
      </vt:variant>
    </vt:vector>
  </HeadingPairs>
  <TitlesOfParts>
    <vt:vector size="9" baseType="lpstr">
      <vt:lpstr>1. Bijzondere gevaren 2.28-1</vt:lpstr>
      <vt:lpstr>2. Asbest+grond(w)(b) 2.28-2b</vt:lpstr>
      <vt:lpstr>3. Samenloopgevaren 2.28-2b</vt:lpstr>
      <vt:lpstr>'1. Bijzondere gevaren 2.28-1'!Afdrukbereik</vt:lpstr>
      <vt:lpstr>'2. Asbest+grond(w)(b) 2.28-2b'!Afdrukbereik</vt:lpstr>
      <vt:lpstr>'3. Samenloopgevaren 2.28-2b'!Afdrukbereik</vt:lpstr>
      <vt:lpstr>'1. Bijzondere gevaren 2.28-1'!Afdruktitels</vt:lpstr>
      <vt:lpstr>'2. Asbest+grond(w)(b) 2.28-2b'!Afdruktitels</vt:lpstr>
      <vt:lpstr>'3. Samenloopgevaren 2.28-2b'!Afdruktitels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Leijs</dc:creator>
  <cp:lastModifiedBy>Steven Koning</cp:lastModifiedBy>
  <cp:lastPrinted>2018-08-02T12:58:33Z</cp:lastPrinted>
  <dcterms:created xsi:type="dcterms:W3CDTF">2018-07-09T13:06:45Z</dcterms:created>
  <dcterms:modified xsi:type="dcterms:W3CDTF">2025-04-03T09:00:36Z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ContentTypeId">
    <vt:lpwstr>0x010100D7713AFC26CCB94683CAA5033BF31C67</vt:lpwstr>
  </property>
</Properties>
</file>